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 activeTab="1"/>
  </bookViews>
  <sheets>
    <sheet name="прилож 5" sheetId="14" r:id="rId1"/>
    <sheet name="прилож 6" sheetId="23" r:id="rId2"/>
  </sheets>
  <definedNames>
    <definedName name="_xlnm._FilterDatabase" localSheetId="0" hidden="1">'прилож 5'!$A$22:$I$771</definedName>
  </definedNames>
  <calcPr calcId="145621"/>
</workbook>
</file>

<file path=xl/calcChain.xml><?xml version="1.0" encoding="utf-8"?>
<calcChain xmlns="http://schemas.openxmlformats.org/spreadsheetml/2006/main">
  <c r="H600" i="14" l="1"/>
  <c r="H591" i="14"/>
  <c r="G307" i="14" l="1"/>
  <c r="H596" i="14" l="1"/>
  <c r="H595" i="14" s="1"/>
  <c r="I596" i="14"/>
  <c r="I595" i="14"/>
  <c r="G596" i="14"/>
  <c r="G595" i="14"/>
  <c r="I627" i="14"/>
  <c r="G627" i="14"/>
  <c r="H628" i="14"/>
  <c r="H627" i="14" s="1"/>
  <c r="I628" i="14"/>
  <c r="G628" i="14"/>
  <c r="H625" i="14"/>
  <c r="H624" i="14" s="1"/>
  <c r="I625" i="14"/>
  <c r="I624" i="14" s="1"/>
  <c r="G625" i="14"/>
  <c r="G624" i="14" s="1"/>
  <c r="H607" i="14"/>
  <c r="I607" i="14"/>
  <c r="G607" i="14"/>
  <c r="H608" i="14"/>
  <c r="I608" i="14"/>
  <c r="G608" i="14"/>
  <c r="I601" i="14"/>
  <c r="H602" i="14"/>
  <c r="H601" i="14" s="1"/>
  <c r="I602" i="14"/>
  <c r="G602" i="14"/>
  <c r="G601" i="14" s="1"/>
  <c r="H419" i="14"/>
  <c r="H418" i="14" s="1"/>
  <c r="I419" i="14"/>
  <c r="I418" i="14" s="1"/>
  <c r="G419" i="14"/>
  <c r="G418" i="14" s="1"/>
  <c r="G391" i="14"/>
  <c r="H392" i="14"/>
  <c r="H391" i="14" s="1"/>
  <c r="I392" i="14"/>
  <c r="I391" i="14" s="1"/>
  <c r="G392" i="14"/>
  <c r="H407" i="14" l="1"/>
  <c r="H406" i="14" s="1"/>
  <c r="I407" i="14"/>
  <c r="I406" i="14" s="1"/>
  <c r="G407" i="14"/>
  <c r="G406" i="14" s="1"/>
  <c r="H324" i="14"/>
  <c r="I324" i="14"/>
  <c r="H325" i="14"/>
  <c r="I325" i="14"/>
  <c r="G325" i="14"/>
  <c r="G324" i="14" s="1"/>
  <c r="H284" i="14"/>
  <c r="I284" i="14"/>
  <c r="G284" i="14"/>
  <c r="H279" i="14"/>
  <c r="I279" i="14"/>
  <c r="G279" i="14"/>
  <c r="H252" i="14"/>
  <c r="H251" i="14" s="1"/>
  <c r="H250" i="14" s="1"/>
  <c r="I252" i="14"/>
  <c r="I251" i="14" s="1"/>
  <c r="I250" i="14" s="1"/>
  <c r="G252" i="14"/>
  <c r="G251" i="14" s="1"/>
  <c r="G250" i="14" s="1"/>
  <c r="H218" i="14"/>
  <c r="H217" i="14" s="1"/>
  <c r="I218" i="14"/>
  <c r="I217" i="14" s="1"/>
  <c r="G218" i="14"/>
  <c r="G217" i="14" s="1"/>
  <c r="G174" i="14"/>
  <c r="H175" i="14"/>
  <c r="H174" i="14" s="1"/>
  <c r="I175" i="14"/>
  <c r="I174" i="14" s="1"/>
  <c r="G175" i="14"/>
  <c r="H92" i="14" l="1"/>
  <c r="I92" i="14"/>
  <c r="G92" i="14"/>
  <c r="H707" i="14" l="1"/>
  <c r="H706" i="14" s="1"/>
  <c r="I707" i="14"/>
  <c r="I706" i="14" s="1"/>
  <c r="G707" i="14"/>
  <c r="G706" i="14" s="1"/>
  <c r="H690" i="14"/>
  <c r="I690" i="14"/>
  <c r="G690" i="14"/>
  <c r="H692" i="14"/>
  <c r="I692" i="14"/>
  <c r="G692" i="14"/>
  <c r="H634" i="14"/>
  <c r="H633" i="14" s="1"/>
  <c r="I634" i="14"/>
  <c r="I633" i="14" s="1"/>
  <c r="G634" i="14"/>
  <c r="G633" i="14" s="1"/>
  <c r="H631" i="14"/>
  <c r="H630" i="14" s="1"/>
  <c r="I631" i="14"/>
  <c r="I630" i="14" s="1"/>
  <c r="G631" i="14"/>
  <c r="G630" i="14" s="1"/>
  <c r="H605" i="14"/>
  <c r="H604" i="14" s="1"/>
  <c r="I605" i="14"/>
  <c r="I604" i="14" s="1"/>
  <c r="G605" i="14"/>
  <c r="G604" i="14" s="1"/>
  <c r="H599" i="14"/>
  <c r="H598" i="14" s="1"/>
  <c r="I599" i="14"/>
  <c r="I598" i="14" s="1"/>
  <c r="G599" i="14"/>
  <c r="G598" i="14" s="1"/>
  <c r="H573" i="14"/>
  <c r="H572" i="14" s="1"/>
  <c r="I573" i="14"/>
  <c r="I572" i="14" s="1"/>
  <c r="G573" i="14"/>
  <c r="G572" i="14" s="1"/>
  <c r="H570" i="14"/>
  <c r="H569" i="14" s="1"/>
  <c r="I570" i="14"/>
  <c r="I569" i="14" s="1"/>
  <c r="G570" i="14"/>
  <c r="G569" i="14" s="1"/>
  <c r="G689" i="14" l="1"/>
  <c r="I689" i="14"/>
  <c r="H689" i="14"/>
  <c r="H483" i="14"/>
  <c r="I483" i="14"/>
  <c r="G483" i="14"/>
  <c r="H461" i="14"/>
  <c r="H460" i="14" s="1"/>
  <c r="I461" i="14"/>
  <c r="I460" i="14" s="1"/>
  <c r="G461" i="14"/>
  <c r="G460" i="14" s="1"/>
  <c r="H455" i="14"/>
  <c r="H454" i="14" s="1"/>
  <c r="I455" i="14"/>
  <c r="I454" i="14" s="1"/>
  <c r="G455" i="14"/>
  <c r="G454" i="14" s="1"/>
  <c r="H452" i="14"/>
  <c r="H451" i="14" s="1"/>
  <c r="I452" i="14"/>
  <c r="I451" i="14" s="1"/>
  <c r="G452" i="14"/>
  <c r="G451" i="14" s="1"/>
  <c r="H449" i="14"/>
  <c r="H448" i="14" s="1"/>
  <c r="I449" i="14"/>
  <c r="I448" i="14" s="1"/>
  <c r="G449" i="14"/>
  <c r="G448" i="14" s="1"/>
  <c r="H446" i="14"/>
  <c r="H445" i="14" s="1"/>
  <c r="I446" i="14"/>
  <c r="I445" i="14" s="1"/>
  <c r="G446" i="14"/>
  <c r="G445" i="14" s="1"/>
  <c r="H443" i="14"/>
  <c r="H442" i="14" s="1"/>
  <c r="I443" i="14"/>
  <c r="I442" i="14" s="1"/>
  <c r="G443" i="14"/>
  <c r="G442" i="14" s="1"/>
  <c r="H437" i="14"/>
  <c r="H436" i="14" s="1"/>
  <c r="I437" i="14"/>
  <c r="I436" i="14" s="1"/>
  <c r="G437" i="14"/>
  <c r="G436" i="14" s="1"/>
  <c r="H395" i="14"/>
  <c r="H394" i="14" s="1"/>
  <c r="I395" i="14"/>
  <c r="I394" i="14" s="1"/>
  <c r="G395" i="14"/>
  <c r="G394" i="14" s="1"/>
  <c r="H273" i="14" l="1"/>
  <c r="H272" i="14" s="1"/>
  <c r="I273" i="14"/>
  <c r="I272" i="14" s="1"/>
  <c r="G273" i="14"/>
  <c r="G272" i="14" s="1"/>
  <c r="H371" i="14"/>
  <c r="H370" i="14" s="1"/>
  <c r="H369" i="14" s="1"/>
  <c r="H368" i="14" s="1"/>
  <c r="H367" i="14" s="1"/>
  <c r="E63" i="23" s="1"/>
  <c r="I371" i="14"/>
  <c r="I370" i="14" s="1"/>
  <c r="I369" i="14" s="1"/>
  <c r="I368" i="14" s="1"/>
  <c r="I367" i="14" s="1"/>
  <c r="F63" i="23" s="1"/>
  <c r="G371" i="14"/>
  <c r="G370" i="14" s="1"/>
  <c r="G369" i="14" s="1"/>
  <c r="G368" i="14" s="1"/>
  <c r="G367" i="14" s="1"/>
  <c r="D63" i="23" s="1"/>
  <c r="H240" i="14"/>
  <c r="H239" i="14" s="1"/>
  <c r="H238" i="14" s="1"/>
  <c r="H237" i="14" s="1"/>
  <c r="I240" i="14"/>
  <c r="I239" i="14" s="1"/>
  <c r="I238" i="14" s="1"/>
  <c r="I237" i="14" s="1"/>
  <c r="G240" i="14"/>
  <c r="G239" i="14" s="1"/>
  <c r="G238" i="14" s="1"/>
  <c r="G237" i="14" s="1"/>
  <c r="H338" i="14"/>
  <c r="H337" i="14" s="1"/>
  <c r="I338" i="14"/>
  <c r="I337" i="14" s="1"/>
  <c r="G338" i="14"/>
  <c r="G337" i="14" s="1"/>
  <c r="H343" i="14"/>
  <c r="H342" i="14" s="1"/>
  <c r="H341" i="14" s="1"/>
  <c r="H340" i="14" s="1"/>
  <c r="I343" i="14"/>
  <c r="I342" i="14" s="1"/>
  <c r="I341" i="14" s="1"/>
  <c r="I340" i="14" s="1"/>
  <c r="G343" i="14"/>
  <c r="G342" i="14" s="1"/>
  <c r="G341" i="14" s="1"/>
  <c r="G340" i="14" s="1"/>
  <c r="H258" i="14"/>
  <c r="H257" i="14" s="1"/>
  <c r="I258" i="14"/>
  <c r="I257" i="14" s="1"/>
  <c r="G258" i="14"/>
  <c r="G257" i="14" s="1"/>
  <c r="H245" i="14"/>
  <c r="H244" i="14" s="1"/>
  <c r="I245" i="14"/>
  <c r="I244" i="14" s="1"/>
  <c r="G245" i="14"/>
  <c r="G244" i="14" s="1"/>
  <c r="H215" i="14"/>
  <c r="H214" i="14" s="1"/>
  <c r="I215" i="14"/>
  <c r="I214" i="14" s="1"/>
  <c r="G215" i="14"/>
  <c r="G214" i="14" s="1"/>
  <c r="G129" i="14"/>
  <c r="H117" i="14"/>
  <c r="H116" i="14" s="1"/>
  <c r="I117" i="14"/>
  <c r="I116" i="14" s="1"/>
  <c r="G117" i="14"/>
  <c r="G116" i="14" s="1"/>
  <c r="H79" i="14"/>
  <c r="H78" i="14" s="1"/>
  <c r="I79" i="14"/>
  <c r="I78" i="14" s="1"/>
  <c r="G79" i="14"/>
  <c r="G78" i="14" s="1"/>
  <c r="I336" i="14" l="1"/>
  <c r="I335" i="14" s="1"/>
  <c r="I334" i="14" s="1"/>
  <c r="G336" i="14"/>
  <c r="G335" i="14" s="1"/>
  <c r="G334" i="14" s="1"/>
  <c r="H336" i="14"/>
  <c r="H335" i="14" s="1"/>
  <c r="H334" i="14" s="1"/>
  <c r="H704" i="14"/>
  <c r="H703" i="14" s="1"/>
  <c r="I704" i="14"/>
  <c r="I703" i="14" s="1"/>
  <c r="H619" i="14"/>
  <c r="H618" i="14" s="1"/>
  <c r="I619" i="14"/>
  <c r="I618" i="14" s="1"/>
  <c r="H593" i="14"/>
  <c r="H592" i="14" s="1"/>
  <c r="I593" i="14"/>
  <c r="I592" i="14" s="1"/>
  <c r="H497" i="14"/>
  <c r="H496" i="14" s="1"/>
  <c r="I497" i="14"/>
  <c r="I496" i="14" s="1"/>
  <c r="H474" i="14"/>
  <c r="H473" i="14" s="1"/>
  <c r="I474" i="14"/>
  <c r="I473" i="14" s="1"/>
  <c r="H434" i="14"/>
  <c r="H433" i="14" s="1"/>
  <c r="I434" i="14"/>
  <c r="I433" i="14" s="1"/>
  <c r="H349" i="14"/>
  <c r="H348" i="14" s="1"/>
  <c r="I349" i="14"/>
  <c r="I348" i="14" s="1"/>
  <c r="H302" i="14"/>
  <c r="H301" i="14" s="1"/>
  <c r="I302" i="14"/>
  <c r="I301" i="14" s="1"/>
  <c r="H290" i="14"/>
  <c r="H289" i="14" s="1"/>
  <c r="H288" i="14" s="1"/>
  <c r="I290" i="14"/>
  <c r="I289" i="14" s="1"/>
  <c r="I288" i="14" s="1"/>
  <c r="H199" i="14"/>
  <c r="H198" i="14" s="1"/>
  <c r="H197" i="14" s="1"/>
  <c r="I199" i="14"/>
  <c r="I198" i="14" s="1"/>
  <c r="I197" i="14" s="1"/>
  <c r="I231" i="14"/>
  <c r="H231" i="14"/>
  <c r="I233" i="14"/>
  <c r="H233" i="14"/>
  <c r="H189" i="14" l="1"/>
  <c r="H188" i="14" s="1"/>
  <c r="H187" i="14" s="1"/>
  <c r="H186" i="14" s="1"/>
  <c r="I189" i="14"/>
  <c r="I188" i="14" s="1"/>
  <c r="I187" i="14" s="1"/>
  <c r="I186" i="14" s="1"/>
  <c r="G189" i="14"/>
  <c r="G188" i="14" s="1"/>
  <c r="G187" i="14" s="1"/>
  <c r="G186" i="14" s="1"/>
  <c r="G302" i="14"/>
  <c r="G301" i="14" s="1"/>
  <c r="I507" i="14" l="1"/>
  <c r="H507" i="14"/>
  <c r="G492" i="14"/>
  <c r="G498" i="14"/>
  <c r="I492" i="14"/>
  <c r="H492" i="14"/>
  <c r="G623" i="14" l="1"/>
  <c r="H660" i="14"/>
  <c r="I660" i="14"/>
  <c r="G705" i="14" l="1"/>
  <c r="G704" i="14" s="1"/>
  <c r="G703" i="14" s="1"/>
  <c r="I688" i="14"/>
  <c r="H688" i="14"/>
  <c r="G688" i="14"/>
  <c r="G295" i="14"/>
  <c r="G231" i="14"/>
  <c r="G290" i="14"/>
  <c r="G289" i="14" s="1"/>
  <c r="G288" i="14" s="1"/>
  <c r="G230" i="14" l="1"/>
  <c r="G229" i="14" s="1"/>
  <c r="I230" i="14"/>
  <c r="I229" i="14" s="1"/>
  <c r="H230" i="14"/>
  <c r="H229" i="14" s="1"/>
  <c r="G77" i="14"/>
  <c r="G497" i="14" l="1"/>
  <c r="G496" i="14" s="1"/>
  <c r="H424" i="14"/>
  <c r="I424" i="14"/>
  <c r="G424" i="14"/>
  <c r="G405" i="14"/>
  <c r="G435" i="14"/>
  <c r="H347" i="14" l="1"/>
  <c r="H346" i="14" s="1"/>
  <c r="I347" i="14"/>
  <c r="I346" i="14" s="1"/>
  <c r="G294" i="14" l="1"/>
  <c r="G293" i="14" s="1"/>
  <c r="G292" i="14" s="1"/>
  <c r="H120" i="14" l="1"/>
  <c r="I120" i="14"/>
  <c r="H577" i="14" l="1"/>
  <c r="H576" i="14" s="1"/>
  <c r="H575" i="14" s="1"/>
  <c r="I577" i="14"/>
  <c r="I576" i="14" s="1"/>
  <c r="I575" i="14" s="1"/>
  <c r="G662" i="14"/>
  <c r="G661" i="14" s="1"/>
  <c r="G660" i="14" s="1"/>
  <c r="G577" i="14"/>
  <c r="G576" i="14" s="1"/>
  <c r="G575" i="14" s="1"/>
  <c r="G619" i="14" l="1"/>
  <c r="G618" i="14" s="1"/>
  <c r="G199" i="14"/>
  <c r="G198" i="14" s="1"/>
  <c r="G197" i="14" s="1"/>
  <c r="H458" i="14" l="1"/>
  <c r="H457" i="14" s="1"/>
  <c r="I458" i="14"/>
  <c r="I457" i="14" s="1"/>
  <c r="G458" i="14"/>
  <c r="G457" i="14" s="1"/>
  <c r="H306" i="14" l="1"/>
  <c r="H305" i="14" s="1"/>
  <c r="I306" i="14"/>
  <c r="I305" i="14" s="1"/>
  <c r="G306" i="14"/>
  <c r="G305" i="14" s="1"/>
  <c r="H309" i="14"/>
  <c r="H308" i="14" s="1"/>
  <c r="I309" i="14"/>
  <c r="I308" i="14" s="1"/>
  <c r="H304" i="14" l="1"/>
  <c r="I304" i="14"/>
  <c r="G349" i="14"/>
  <c r="G348" i="14" s="1"/>
  <c r="G347" i="14" s="1"/>
  <c r="G346" i="14" l="1"/>
  <c r="H167" i="14" l="1"/>
  <c r="H166" i="14" s="1"/>
  <c r="H165" i="14" s="1"/>
  <c r="I167" i="14"/>
  <c r="I166" i="14" s="1"/>
  <c r="I165" i="14" s="1"/>
  <c r="H55" i="14" l="1"/>
  <c r="H54" i="14" s="1"/>
  <c r="H53" i="14" s="1"/>
  <c r="H52" i="14" s="1"/>
  <c r="I55" i="14"/>
  <c r="I54" i="14" s="1"/>
  <c r="I53" i="14" s="1"/>
  <c r="I52" i="14" s="1"/>
  <c r="H491" i="14"/>
  <c r="I491" i="14"/>
  <c r="G491" i="14"/>
  <c r="H489" i="14" l="1"/>
  <c r="H488" i="14" s="1"/>
  <c r="I489" i="14"/>
  <c r="I488" i="14" s="1"/>
  <c r="G489" i="14"/>
  <c r="G488" i="14" s="1"/>
  <c r="H494" i="14"/>
  <c r="H493" i="14" s="1"/>
  <c r="I494" i="14"/>
  <c r="I493" i="14" s="1"/>
  <c r="G494" i="14"/>
  <c r="G493" i="14" s="1"/>
  <c r="H440" i="14"/>
  <c r="H439" i="14" s="1"/>
  <c r="I440" i="14"/>
  <c r="I439" i="14" s="1"/>
  <c r="H422" i="14"/>
  <c r="H421" i="14" s="1"/>
  <c r="I422" i="14"/>
  <c r="I421" i="14" s="1"/>
  <c r="H404" i="14"/>
  <c r="H403" i="14" s="1"/>
  <c r="I404" i="14"/>
  <c r="I403" i="14" s="1"/>
  <c r="H360" i="14"/>
  <c r="H359" i="14" s="1"/>
  <c r="I360" i="14"/>
  <c r="I359" i="14" s="1"/>
  <c r="H386" i="14"/>
  <c r="H385" i="14" s="1"/>
  <c r="I386" i="14"/>
  <c r="I385" i="14" s="1"/>
  <c r="G386" i="14"/>
  <c r="G385" i="14" s="1"/>
  <c r="H356" i="14"/>
  <c r="I356" i="14"/>
  <c r="H299" i="14"/>
  <c r="H298" i="14" s="1"/>
  <c r="I299" i="14"/>
  <c r="I298" i="14" s="1"/>
  <c r="H293" i="14"/>
  <c r="H292" i="14" s="1"/>
  <c r="I294" i="14"/>
  <c r="I293" i="14" s="1"/>
  <c r="I292" i="14" s="1"/>
  <c r="I297" i="14" l="1"/>
  <c r="I296" i="14" s="1"/>
  <c r="H297" i="14"/>
  <c r="H296" i="14" s="1"/>
  <c r="G487" i="14"/>
  <c r="I487" i="14"/>
  <c r="H487" i="14"/>
  <c r="H270" i="14"/>
  <c r="H269" i="14" s="1"/>
  <c r="I270" i="14"/>
  <c r="I269" i="14" s="1"/>
  <c r="H267" i="14"/>
  <c r="H266" i="14" s="1"/>
  <c r="I267" i="14"/>
  <c r="I266" i="14" s="1"/>
  <c r="H178" i="14"/>
  <c r="H177" i="14" s="1"/>
  <c r="H173" i="14" s="1"/>
  <c r="I178" i="14"/>
  <c r="I177" i="14" s="1"/>
  <c r="I173" i="14" s="1"/>
  <c r="H171" i="14"/>
  <c r="I171" i="14"/>
  <c r="H122" i="14"/>
  <c r="H119" i="14" s="1"/>
  <c r="I122" i="14"/>
  <c r="I119" i="14" s="1"/>
  <c r="H91" i="14"/>
  <c r="I91" i="14"/>
  <c r="G91" i="14"/>
  <c r="E47" i="23" l="1"/>
  <c r="F47" i="23"/>
  <c r="I170" i="14"/>
  <c r="I169" i="14" s="1"/>
  <c r="H170" i="14"/>
  <c r="H169" i="14" s="1"/>
  <c r="H698" i="14"/>
  <c r="H697" i="14" s="1"/>
  <c r="H696" i="14" s="1"/>
  <c r="I698" i="14"/>
  <c r="I697" i="14" s="1"/>
  <c r="I696" i="14" s="1"/>
  <c r="G698" i="14"/>
  <c r="G697" i="14" s="1"/>
  <c r="G696" i="14" s="1"/>
  <c r="H695" i="14" l="1"/>
  <c r="H694" i="14" s="1"/>
  <c r="I695" i="14"/>
  <c r="I694" i="14" s="1"/>
  <c r="G695" i="14"/>
  <c r="G694" i="14" s="1"/>
  <c r="D66" i="23" l="1"/>
  <c r="F66" i="23"/>
  <c r="E66" i="23"/>
  <c r="H687" i="14"/>
  <c r="H686" i="14" s="1"/>
  <c r="I687" i="14"/>
  <c r="I686" i="14" s="1"/>
  <c r="H655" i="14"/>
  <c r="H654" i="14" s="1"/>
  <c r="I655" i="14"/>
  <c r="I654" i="14" s="1"/>
  <c r="G480" i="14" l="1"/>
  <c r="G479" i="14" s="1"/>
  <c r="G434" i="14"/>
  <c r="G433" i="14" s="1"/>
  <c r="G645" i="14" l="1"/>
  <c r="G356" i="14"/>
  <c r="G122" i="14"/>
  <c r="G120" i="14"/>
  <c r="G55" i="14"/>
  <c r="G54" i="14" s="1"/>
  <c r="G53" i="14" s="1"/>
  <c r="G52" i="14" s="1"/>
  <c r="G681" i="14"/>
  <c r="G655" i="14"/>
  <c r="G654" i="14" s="1"/>
  <c r="G178" i="14"/>
  <c r="G177" i="14" s="1"/>
  <c r="G173" i="14" s="1"/>
  <c r="G167" i="14"/>
  <c r="G166" i="14" s="1"/>
  <c r="G165" i="14" s="1"/>
  <c r="G590" i="14"/>
  <c r="G589" i="14" s="1"/>
  <c r="G588" i="14" s="1"/>
  <c r="I645" i="14"/>
  <c r="H645" i="14"/>
  <c r="H672" i="14"/>
  <c r="H671" i="14" s="1"/>
  <c r="H670" i="14" s="1"/>
  <c r="I672" i="14"/>
  <c r="I671" i="14" s="1"/>
  <c r="I670" i="14" s="1"/>
  <c r="G672" i="14"/>
  <c r="G671" i="14" s="1"/>
  <c r="G670" i="14" s="1"/>
  <c r="I731" i="14"/>
  <c r="I729" i="14"/>
  <c r="H729" i="14"/>
  <c r="G729" i="14"/>
  <c r="I727" i="14"/>
  <c r="H727" i="14"/>
  <c r="G727" i="14"/>
  <c r="H622" i="14"/>
  <c r="H621" i="14" s="1"/>
  <c r="I622" i="14"/>
  <c r="I621" i="14" s="1"/>
  <c r="I504" i="14"/>
  <c r="H504" i="14"/>
  <c r="G504" i="14"/>
  <c r="G401" i="14"/>
  <c r="G400" i="14" s="1"/>
  <c r="I160" i="14"/>
  <c r="H160" i="14"/>
  <c r="I158" i="14"/>
  <c r="H158" i="14"/>
  <c r="H145" i="14"/>
  <c r="I145" i="14"/>
  <c r="I140" i="14"/>
  <c r="H140" i="14"/>
  <c r="I138" i="14"/>
  <c r="H138" i="14"/>
  <c r="H532" i="14"/>
  <c r="H531" i="14" s="1"/>
  <c r="H530" i="14" s="1"/>
  <c r="I532" i="14"/>
  <c r="I531" i="14" s="1"/>
  <c r="I530" i="14" s="1"/>
  <c r="H480" i="14"/>
  <c r="H479" i="14" s="1"/>
  <c r="I480" i="14"/>
  <c r="I479" i="14" s="1"/>
  <c r="H431" i="14"/>
  <c r="H430" i="14" s="1"/>
  <c r="I431" i="14"/>
  <c r="I430" i="14" s="1"/>
  <c r="G440" i="14"/>
  <c r="G439" i="14" s="1"/>
  <c r="H354" i="14"/>
  <c r="H353" i="14" s="1"/>
  <c r="I354" i="14"/>
  <c r="I353" i="14" s="1"/>
  <c r="H107" i="14"/>
  <c r="H106" i="14" s="1"/>
  <c r="H105" i="14" s="1"/>
  <c r="I107" i="14"/>
  <c r="I106" i="14" s="1"/>
  <c r="I105" i="14" s="1"/>
  <c r="G309" i="14"/>
  <c r="G308" i="14" s="1"/>
  <c r="G304" i="14" s="1"/>
  <c r="D35" i="23"/>
  <c r="G471" i="14"/>
  <c r="G470" i="14" s="1"/>
  <c r="G138" i="14"/>
  <c r="G140" i="14"/>
  <c r="G593" i="14"/>
  <c r="G592" i="14" s="1"/>
  <c r="G299" i="14"/>
  <c r="G298" i="14" s="1"/>
  <c r="G297" i="14" s="1"/>
  <c r="G261" i="14"/>
  <c r="G260" i="14" s="1"/>
  <c r="G267" i="14"/>
  <c r="G266" i="14" s="1"/>
  <c r="G281" i="14"/>
  <c r="G278" i="14" s="1"/>
  <c r="G270" i="14"/>
  <c r="G264" i="14"/>
  <c r="G263" i="14" s="1"/>
  <c r="G276" i="14"/>
  <c r="G275" i="14" s="1"/>
  <c r="G286" i="14"/>
  <c r="G283" i="14" s="1"/>
  <c r="G171" i="14"/>
  <c r="G170" i="14" s="1"/>
  <c r="G182" i="14"/>
  <c r="G181" i="14" s="1"/>
  <c r="G180" i="14" s="1"/>
  <c r="D37" i="23"/>
  <c r="G112" i="14"/>
  <c r="G114" i="14"/>
  <c r="G126" i="14"/>
  <c r="G128" i="14"/>
  <c r="G130" i="14"/>
  <c r="G133" i="14"/>
  <c r="G135" i="14"/>
  <c r="G143" i="14"/>
  <c r="G145" i="14"/>
  <c r="G148" i="14"/>
  <c r="G150" i="14"/>
  <c r="G158" i="14"/>
  <c r="G160" i="14"/>
  <c r="G153" i="14"/>
  <c r="G155" i="14"/>
  <c r="G61" i="14"/>
  <c r="G64" i="14"/>
  <c r="G63" i="14" s="1"/>
  <c r="G68" i="14"/>
  <c r="G67" i="14" s="1"/>
  <c r="G66" i="14" s="1"/>
  <c r="G73" i="14"/>
  <c r="G76" i="14"/>
  <c r="G82" i="14"/>
  <c r="G81" i="14" s="1"/>
  <c r="G85" i="14"/>
  <c r="G84" i="14" s="1"/>
  <c r="G89" i="14"/>
  <c r="G88" i="14" s="1"/>
  <c r="G95" i="14"/>
  <c r="G94" i="14" s="1"/>
  <c r="G99" i="14"/>
  <c r="G98" i="14" s="1"/>
  <c r="G97" i="14" s="1"/>
  <c r="G103" i="14"/>
  <c r="G102" i="14" s="1"/>
  <c r="G101" i="14" s="1"/>
  <c r="G107" i="14"/>
  <c r="G106" i="14" s="1"/>
  <c r="G105" i="14" s="1"/>
  <c r="I416" i="14"/>
  <c r="I415" i="14" s="1"/>
  <c r="H416" i="14"/>
  <c r="H415" i="14" s="1"/>
  <c r="G416" i="14"/>
  <c r="G415" i="14" s="1"/>
  <c r="G413" i="14"/>
  <c r="G412" i="14" s="1"/>
  <c r="G422" i="14"/>
  <c r="G421" i="14" s="1"/>
  <c r="G425" i="14"/>
  <c r="G428" i="14"/>
  <c r="G427" i="14" s="1"/>
  <c r="G431" i="14"/>
  <c r="G430" i="14" s="1"/>
  <c r="G363" i="14"/>
  <c r="H286" i="14"/>
  <c r="H283" i="14" s="1"/>
  <c r="I286" i="14"/>
  <c r="I283" i="14" s="1"/>
  <c r="H281" i="14"/>
  <c r="H278" i="14" s="1"/>
  <c r="I281" i="14"/>
  <c r="I278" i="14" s="1"/>
  <c r="H276" i="14"/>
  <c r="H275" i="14" s="1"/>
  <c r="I276" i="14"/>
  <c r="I275" i="14" s="1"/>
  <c r="E71" i="23"/>
  <c r="H28" i="14"/>
  <c r="H34" i="14"/>
  <c r="H36" i="14"/>
  <c r="H38" i="14"/>
  <c r="H44" i="14"/>
  <c r="H112" i="14"/>
  <c r="H114" i="14"/>
  <c r="H126" i="14"/>
  <c r="H128" i="14"/>
  <c r="H130" i="14"/>
  <c r="H133" i="14"/>
  <c r="H135" i="14"/>
  <c r="H143" i="14"/>
  <c r="H148" i="14"/>
  <c r="H150" i="14"/>
  <c r="H153" i="14"/>
  <c r="H155" i="14"/>
  <c r="H194" i="14"/>
  <c r="H193" i="14" s="1"/>
  <c r="H192" i="14" s="1"/>
  <c r="H191" i="14" s="1"/>
  <c r="H204" i="14"/>
  <c r="H203" i="14" s="1"/>
  <c r="H202" i="14" s="1"/>
  <c r="H201" i="14" s="1"/>
  <c r="H196" i="14" s="1"/>
  <c r="H322" i="14"/>
  <c r="H321" i="14" s="1"/>
  <c r="H320" i="14" s="1"/>
  <c r="H319" i="14" s="1"/>
  <c r="H332" i="14"/>
  <c r="H715" i="14"/>
  <c r="H717" i="14"/>
  <c r="H719" i="14"/>
  <c r="H731" i="14"/>
  <c r="H733" i="14"/>
  <c r="H753" i="14"/>
  <c r="H755" i="14"/>
  <c r="H757" i="14"/>
  <c r="H764" i="14"/>
  <c r="H767" i="14"/>
  <c r="H766" i="14" s="1"/>
  <c r="H68" i="14"/>
  <c r="H67" i="14" s="1"/>
  <c r="H66" i="14" s="1"/>
  <c r="H99" i="14"/>
  <c r="H98" i="14" s="1"/>
  <c r="H97" i="14" s="1"/>
  <c r="H182" i="14"/>
  <c r="H181" i="14" s="1"/>
  <c r="H180" i="14" s="1"/>
  <c r="H164" i="14" s="1"/>
  <c r="H163" i="14" s="1"/>
  <c r="H315" i="14"/>
  <c r="H317" i="14"/>
  <c r="H501" i="14"/>
  <c r="H500" i="14" s="1"/>
  <c r="H640" i="14"/>
  <c r="H639" i="14" s="1"/>
  <c r="I28" i="14"/>
  <c r="I34" i="14"/>
  <c r="I36" i="14"/>
  <c r="I38" i="14"/>
  <c r="I68" i="14"/>
  <c r="I67" i="14" s="1"/>
  <c r="I66" i="14" s="1"/>
  <c r="I99" i="14"/>
  <c r="I98" i="14" s="1"/>
  <c r="I97" i="14" s="1"/>
  <c r="I112" i="14"/>
  <c r="I114" i="14"/>
  <c r="I182" i="14"/>
  <c r="I181" i="14" s="1"/>
  <c r="I180" i="14" s="1"/>
  <c r="I164" i="14" s="1"/>
  <c r="I163" i="14" s="1"/>
  <c r="I315" i="14"/>
  <c r="I317" i="14"/>
  <c r="I501" i="14"/>
  <c r="I500" i="14" s="1"/>
  <c r="I640" i="14"/>
  <c r="I639" i="14" s="1"/>
  <c r="I715" i="14"/>
  <c r="I717" i="14"/>
  <c r="I719" i="14"/>
  <c r="I733" i="14"/>
  <c r="I753" i="14"/>
  <c r="I755" i="14"/>
  <c r="I757" i="14"/>
  <c r="G28" i="14"/>
  <c r="G34" i="14"/>
  <c r="G36" i="14"/>
  <c r="G38" i="14"/>
  <c r="G315" i="14"/>
  <c r="G317" i="14"/>
  <c r="G501" i="14"/>
  <c r="G500" i="14" s="1"/>
  <c r="G640" i="14"/>
  <c r="G639" i="14" s="1"/>
  <c r="G715" i="14"/>
  <c r="G717" i="14"/>
  <c r="G719" i="14"/>
  <c r="G731" i="14"/>
  <c r="G734" i="14"/>
  <c r="G733" i="14" s="1"/>
  <c r="G753" i="14"/>
  <c r="G755" i="14"/>
  <c r="G757" i="14"/>
  <c r="D73" i="23"/>
  <c r="G354" i="14"/>
  <c r="I155" i="14"/>
  <c r="I153" i="14"/>
  <c r="H85" i="14"/>
  <c r="H84" i="14" s="1"/>
  <c r="I85" i="14"/>
  <c r="I84" i="14" s="1"/>
  <c r="H82" i="14"/>
  <c r="H81" i="14" s="1"/>
  <c r="I82" i="14"/>
  <c r="I81" i="14" s="1"/>
  <c r="G209" i="14"/>
  <c r="G208" i="14" s="1"/>
  <c r="G50" i="14"/>
  <c r="G49" i="14" s="1"/>
  <c r="G48" i="14" s="1"/>
  <c r="G47" i="14" s="1"/>
  <c r="G622" i="14"/>
  <c r="G621" i="14" s="1"/>
  <c r="G506" i="14"/>
  <c r="G404" i="14"/>
  <c r="G403" i="14" s="1"/>
  <c r="G508" i="14"/>
  <c r="G503" i="14" s="1"/>
  <c r="G248" i="14"/>
  <c r="G247" i="14" s="1"/>
  <c r="G243" i="14" s="1"/>
  <c r="G322" i="14"/>
  <c r="G321" i="14" s="1"/>
  <c r="G320" i="14" s="1"/>
  <c r="G319" i="14" s="1"/>
  <c r="G679" i="14"/>
  <c r="G684" i="14"/>
  <c r="G683" i="14" s="1"/>
  <c r="G687" i="14"/>
  <c r="G686" i="14" s="1"/>
  <c r="G389" i="14"/>
  <c r="G388" i="14" s="1"/>
  <c r="G398" i="14"/>
  <c r="G221" i="14"/>
  <c r="G220" i="14" s="1"/>
  <c r="G44" i="14"/>
  <c r="G194" i="14"/>
  <c r="G193" i="14" s="1"/>
  <c r="G192" i="14" s="1"/>
  <c r="G191" i="14" s="1"/>
  <c r="G185" i="14" s="1"/>
  <c r="G204" i="14"/>
  <c r="G203" i="14" s="1"/>
  <c r="G742" i="14"/>
  <c r="G741" i="14" s="1"/>
  <c r="G745" i="14"/>
  <c r="G744" i="14" s="1"/>
  <c r="G748" i="14"/>
  <c r="G747" i="14" s="1"/>
  <c r="G764" i="14"/>
  <c r="G767" i="14"/>
  <c r="G766" i="14" s="1"/>
  <c r="G547" i="14"/>
  <c r="G546" i="14" s="1"/>
  <c r="G545" i="14" s="1"/>
  <c r="G557" i="14"/>
  <c r="G559" i="14"/>
  <c r="G553" i="14"/>
  <c r="G552" i="14" s="1"/>
  <c r="G551" i="14" s="1"/>
  <c r="G612" i="14"/>
  <c r="G614" i="14"/>
  <c r="G616" i="14"/>
  <c r="G474" i="14"/>
  <c r="G473" i="14" s="1"/>
  <c r="G477" i="14"/>
  <c r="G476" i="14" s="1"/>
  <c r="G227" i="14"/>
  <c r="H209" i="14"/>
  <c r="H208" i="14" s="1"/>
  <c r="H221" i="14"/>
  <c r="H220" i="14" s="1"/>
  <c r="H227" i="14"/>
  <c r="H226" i="14" s="1"/>
  <c r="I194" i="14"/>
  <c r="I193" i="14" s="1"/>
  <c r="I192" i="14" s="1"/>
  <c r="I191" i="14" s="1"/>
  <c r="I204" i="14"/>
  <c r="I203" i="14" s="1"/>
  <c r="I202" i="14" s="1"/>
  <c r="I201" i="14" s="1"/>
  <c r="I196" i="14" s="1"/>
  <c r="I209" i="14"/>
  <c r="I208" i="14" s="1"/>
  <c r="I221" i="14"/>
  <c r="I220" i="14" s="1"/>
  <c r="I227" i="14"/>
  <c r="I226" i="14" s="1"/>
  <c r="I126" i="14"/>
  <c r="I128" i="14"/>
  <c r="I130" i="14"/>
  <c r="I133" i="14"/>
  <c r="I135" i="14"/>
  <c r="I143" i="14"/>
  <c r="I148" i="14"/>
  <c r="I150" i="14"/>
  <c r="H389" i="14"/>
  <c r="H388" i="14" s="1"/>
  <c r="H398" i="14"/>
  <c r="H397" i="14" s="1"/>
  <c r="H401" i="14"/>
  <c r="H400" i="14" s="1"/>
  <c r="I389" i="14"/>
  <c r="I388" i="14" s="1"/>
  <c r="I398" i="14"/>
  <c r="I397" i="14" s="1"/>
  <c r="I401" i="14"/>
  <c r="I400" i="14" s="1"/>
  <c r="H557" i="14"/>
  <c r="H559" i="14"/>
  <c r="H553" i="14"/>
  <c r="H552" i="14" s="1"/>
  <c r="H551" i="14" s="1"/>
  <c r="I557" i="14"/>
  <c r="I559" i="14"/>
  <c r="I553" i="14"/>
  <c r="I552" i="14" s="1"/>
  <c r="I551" i="14" s="1"/>
  <c r="H547" i="14"/>
  <c r="H546" i="14" s="1"/>
  <c r="H545" i="14" s="1"/>
  <c r="I332" i="14"/>
  <c r="I547" i="14"/>
  <c r="I546" i="14" s="1"/>
  <c r="I545" i="14" s="1"/>
  <c r="H261" i="14"/>
  <c r="H260" i="14" s="1"/>
  <c r="H264" i="14"/>
  <c r="H263" i="14" s="1"/>
  <c r="I261" i="14"/>
  <c r="I260" i="14" s="1"/>
  <c r="I264" i="14"/>
  <c r="I263" i="14" s="1"/>
  <c r="H248" i="14"/>
  <c r="H247" i="14" s="1"/>
  <c r="I248" i="14"/>
  <c r="I247" i="14" s="1"/>
  <c r="I322" i="14"/>
  <c r="I321" i="14" s="1"/>
  <c r="I320" i="14" s="1"/>
  <c r="I319" i="14" s="1"/>
  <c r="H61" i="14"/>
  <c r="H60" i="14" s="1"/>
  <c r="H64" i="14"/>
  <c r="H63" i="14" s="1"/>
  <c r="H73" i="14"/>
  <c r="H72" i="14" s="1"/>
  <c r="H76" i="14"/>
  <c r="H89" i="14"/>
  <c r="H88" i="14" s="1"/>
  <c r="H95" i="14"/>
  <c r="H94" i="14" s="1"/>
  <c r="H103" i="14"/>
  <c r="H102" i="14" s="1"/>
  <c r="H101" i="14" s="1"/>
  <c r="I61" i="14"/>
  <c r="I60" i="14" s="1"/>
  <c r="I64" i="14"/>
  <c r="I63" i="14" s="1"/>
  <c r="I73" i="14"/>
  <c r="I72" i="14" s="1"/>
  <c r="I76" i="14"/>
  <c r="I89" i="14"/>
  <c r="I88" i="14" s="1"/>
  <c r="I95" i="14"/>
  <c r="I94" i="14" s="1"/>
  <c r="I103" i="14"/>
  <c r="I102" i="14" s="1"/>
  <c r="I101" i="14" s="1"/>
  <c r="H50" i="14"/>
  <c r="H49" i="14" s="1"/>
  <c r="I50" i="14"/>
  <c r="I49" i="14" s="1"/>
  <c r="H742" i="14"/>
  <c r="H741" i="14" s="1"/>
  <c r="H745" i="14"/>
  <c r="H744" i="14" s="1"/>
  <c r="H748" i="14"/>
  <c r="H747" i="14" s="1"/>
  <c r="I742" i="14"/>
  <c r="I741" i="14" s="1"/>
  <c r="I745" i="14"/>
  <c r="I744" i="14" s="1"/>
  <c r="I748" i="14"/>
  <c r="I747" i="14" s="1"/>
  <c r="I44" i="14"/>
  <c r="I764" i="14"/>
  <c r="I767" i="14"/>
  <c r="I766" i="14" s="1"/>
  <c r="I378" i="14"/>
  <c r="I413" i="14"/>
  <c r="I412" i="14" s="1"/>
  <c r="I425" i="14"/>
  <c r="I428" i="14"/>
  <c r="I427" i="14" s="1"/>
  <c r="I465" i="14"/>
  <c r="I464" i="14" s="1"/>
  <c r="I463" i="14" s="1"/>
  <c r="I471" i="14"/>
  <c r="I470" i="14" s="1"/>
  <c r="I477" i="14"/>
  <c r="I476" i="14" s="1"/>
  <c r="I583" i="14"/>
  <c r="I582" i="14" s="1"/>
  <c r="I581" i="14" s="1"/>
  <c r="I580" i="14" s="1"/>
  <c r="I579" i="14" s="1"/>
  <c r="I506" i="14"/>
  <c r="I508" i="14"/>
  <c r="I528" i="14"/>
  <c r="I527" i="14" s="1"/>
  <c r="I526" i="14" s="1"/>
  <c r="I536" i="14"/>
  <c r="I535" i="14" s="1"/>
  <c r="I534" i="14" s="1"/>
  <c r="I540" i="14"/>
  <c r="I539" i="14" s="1"/>
  <c r="I538" i="14" s="1"/>
  <c r="I513" i="14"/>
  <c r="I512" i="14" s="1"/>
  <c r="I516" i="14"/>
  <c r="I515" i="14" s="1"/>
  <c r="I519" i="14"/>
  <c r="I518" i="14" s="1"/>
  <c r="I523" i="14"/>
  <c r="I522" i="14" s="1"/>
  <c r="I521" i="14" s="1"/>
  <c r="I567" i="14"/>
  <c r="I566" i="14" s="1"/>
  <c r="I565" i="14" s="1"/>
  <c r="I590" i="14"/>
  <c r="I612" i="14"/>
  <c r="I614" i="14"/>
  <c r="I616" i="14"/>
  <c r="I643" i="14"/>
  <c r="I647" i="14"/>
  <c r="I652" i="14"/>
  <c r="I651" i="14" s="1"/>
  <c r="I658" i="14"/>
  <c r="I657" i="14" s="1"/>
  <c r="I666" i="14"/>
  <c r="I665" i="14" s="1"/>
  <c r="I664" i="14" s="1"/>
  <c r="I679" i="14"/>
  <c r="I681" i="14"/>
  <c r="I684" i="14"/>
  <c r="I683" i="14" s="1"/>
  <c r="H428" i="14"/>
  <c r="H427" i="14" s="1"/>
  <c r="H583" i="14"/>
  <c r="H582" i="14" s="1"/>
  <c r="H581" i="14" s="1"/>
  <c r="H580" i="14" s="1"/>
  <c r="H579" i="14" s="1"/>
  <c r="H378" i="14"/>
  <c r="H413" i="14"/>
  <c r="H412" i="14" s="1"/>
  <c r="H425" i="14"/>
  <c r="H465" i="14"/>
  <c r="H464" i="14" s="1"/>
  <c r="H463" i="14" s="1"/>
  <c r="H471" i="14"/>
  <c r="H470" i="14" s="1"/>
  <c r="H477" i="14"/>
  <c r="H476" i="14" s="1"/>
  <c r="H567" i="14"/>
  <c r="H566" i="14" s="1"/>
  <c r="H565" i="14" s="1"/>
  <c r="H506" i="14"/>
  <c r="H508" i="14"/>
  <c r="H528" i="14"/>
  <c r="H527" i="14" s="1"/>
  <c r="H526" i="14" s="1"/>
  <c r="H536" i="14"/>
  <c r="H535" i="14" s="1"/>
  <c r="H534" i="14" s="1"/>
  <c r="H540" i="14"/>
  <c r="H539" i="14" s="1"/>
  <c r="H538" i="14" s="1"/>
  <c r="H513" i="14"/>
  <c r="H512" i="14" s="1"/>
  <c r="H516" i="14"/>
  <c r="H515" i="14" s="1"/>
  <c r="H519" i="14"/>
  <c r="H518" i="14" s="1"/>
  <c r="H523" i="14"/>
  <c r="H522" i="14" s="1"/>
  <c r="H521" i="14" s="1"/>
  <c r="H590" i="14"/>
  <c r="H612" i="14"/>
  <c r="H614" i="14"/>
  <c r="H616" i="14"/>
  <c r="H643" i="14"/>
  <c r="H647" i="14"/>
  <c r="H652" i="14"/>
  <c r="H651" i="14" s="1"/>
  <c r="H658" i="14"/>
  <c r="H657" i="14" s="1"/>
  <c r="H666" i="14"/>
  <c r="H665" i="14" s="1"/>
  <c r="H664" i="14" s="1"/>
  <c r="H679" i="14"/>
  <c r="H681" i="14"/>
  <c r="H684" i="14"/>
  <c r="H683" i="14" s="1"/>
  <c r="G528" i="14"/>
  <c r="G527" i="14" s="1"/>
  <c r="G526" i="14" s="1"/>
  <c r="G532" i="14"/>
  <c r="G531" i="14" s="1"/>
  <c r="G530" i="14" s="1"/>
  <c r="G536" i="14"/>
  <c r="G535" i="14" s="1"/>
  <c r="G534" i="14" s="1"/>
  <c r="G540" i="14"/>
  <c r="G539" i="14" s="1"/>
  <c r="G538" i="14" s="1"/>
  <c r="G513" i="14"/>
  <c r="G512" i="14" s="1"/>
  <c r="G516" i="14"/>
  <c r="G515" i="14" s="1"/>
  <c r="G519" i="14"/>
  <c r="G518" i="14" s="1"/>
  <c r="G523" i="14"/>
  <c r="G522" i="14" s="1"/>
  <c r="G521" i="14" s="1"/>
  <c r="G465" i="14"/>
  <c r="G464" i="14" s="1"/>
  <c r="G463" i="14" s="1"/>
  <c r="G332" i="14"/>
  <c r="G378" i="14"/>
  <c r="G567" i="14"/>
  <c r="G566" i="14" s="1"/>
  <c r="G565" i="14" s="1"/>
  <c r="G583" i="14"/>
  <c r="G582" i="14" s="1"/>
  <c r="G581" i="14" s="1"/>
  <c r="G580" i="14" s="1"/>
  <c r="G579" i="14" s="1"/>
  <c r="G643" i="14"/>
  <c r="G647" i="14"/>
  <c r="G652" i="14"/>
  <c r="G651" i="14" s="1"/>
  <c r="G658" i="14"/>
  <c r="G657" i="14" s="1"/>
  <c r="G666" i="14"/>
  <c r="G665" i="14" s="1"/>
  <c r="G664" i="14" s="1"/>
  <c r="G212" i="14"/>
  <c r="G211" i="14" s="1"/>
  <c r="H734" i="14"/>
  <c r="I734" i="14"/>
  <c r="F71" i="23"/>
  <c r="G365" i="14"/>
  <c r="H503" i="14" l="1"/>
  <c r="I503" i="14"/>
  <c r="I411" i="14"/>
  <c r="G207" i="14"/>
  <c r="H411" i="14"/>
  <c r="H410" i="14" s="1"/>
  <c r="H409" i="14" s="1"/>
  <c r="G411" i="14"/>
  <c r="G410" i="14" s="1"/>
  <c r="G409" i="14" s="1"/>
  <c r="I384" i="14"/>
  <c r="I383" i="14" s="1"/>
  <c r="I382" i="14" s="1"/>
  <c r="H384" i="14"/>
  <c r="H383" i="14" s="1"/>
  <c r="H382" i="14" s="1"/>
  <c r="H207" i="14"/>
  <c r="H206" i="14" s="1"/>
  <c r="I207" i="14"/>
  <c r="I206" i="14" s="1"/>
  <c r="G132" i="14"/>
  <c r="I410" i="14"/>
  <c r="I409" i="14" s="1"/>
  <c r="I132" i="14"/>
  <c r="H132" i="14"/>
  <c r="H243" i="14"/>
  <c r="H242" i="14" s="1"/>
  <c r="H236" i="14" s="1"/>
  <c r="I243" i="14"/>
  <c r="I242" i="14" s="1"/>
  <c r="I236" i="14" s="1"/>
  <c r="G226" i="14"/>
  <c r="G225" i="14" s="1"/>
  <c r="G224" i="14" s="1"/>
  <c r="G223" i="14" s="1"/>
  <c r="G60" i="14"/>
  <c r="G59" i="14" s="1"/>
  <c r="G58" i="14" s="1"/>
  <c r="I256" i="14"/>
  <c r="H256" i="14"/>
  <c r="H469" i="14"/>
  <c r="I469" i="14"/>
  <c r="I468" i="14" s="1"/>
  <c r="G469" i="14"/>
  <c r="I650" i="14"/>
  <c r="I649" i="14" s="1"/>
  <c r="H650" i="14"/>
  <c r="H649" i="14" s="1"/>
  <c r="G650" i="14"/>
  <c r="G649" i="14" s="1"/>
  <c r="H225" i="14"/>
  <c r="H224" i="14" s="1"/>
  <c r="H223" i="14" s="1"/>
  <c r="I225" i="14"/>
  <c r="I224" i="14" s="1"/>
  <c r="I223" i="14" s="1"/>
  <c r="I185" i="14"/>
  <c r="H185" i="14"/>
  <c r="D54" i="23"/>
  <c r="E54" i="23"/>
  <c r="F54" i="23"/>
  <c r="G296" i="14"/>
  <c r="G269" i="14"/>
  <c r="D40" i="23"/>
  <c r="I162" i="14"/>
  <c r="H162" i="14"/>
  <c r="G202" i="14"/>
  <c r="G201" i="14" s="1"/>
  <c r="G196" i="14" s="1"/>
  <c r="H564" i="14"/>
  <c r="I564" i="14"/>
  <c r="G564" i="14"/>
  <c r="I589" i="14"/>
  <c r="I588" i="14" s="1"/>
  <c r="H589" i="14"/>
  <c r="H588" i="14" s="1"/>
  <c r="G72" i="14"/>
  <c r="G397" i="14"/>
  <c r="G384" i="14" s="1"/>
  <c r="I331" i="14"/>
  <c r="I330" i="14" s="1"/>
  <c r="I329" i="14" s="1"/>
  <c r="I328" i="14" s="1"/>
  <c r="G377" i="14"/>
  <c r="G376" i="14" s="1"/>
  <c r="G375" i="14" s="1"/>
  <c r="G374" i="14" s="1"/>
  <c r="I763" i="14"/>
  <c r="I760" i="14" s="1"/>
  <c r="G763" i="14"/>
  <c r="G762" i="14" s="1"/>
  <c r="G331" i="14"/>
  <c r="G330" i="14" s="1"/>
  <c r="G329" i="14" s="1"/>
  <c r="G328" i="14" s="1"/>
  <c r="H331" i="14"/>
  <c r="H330" i="14" s="1"/>
  <c r="H329" i="14" s="1"/>
  <c r="H328" i="14" s="1"/>
  <c r="H377" i="14"/>
  <c r="H376" i="14" s="1"/>
  <c r="H375" i="14" s="1"/>
  <c r="H374" i="14" s="1"/>
  <c r="I377" i="14"/>
  <c r="I376" i="14" s="1"/>
  <c r="I375" i="14" s="1"/>
  <c r="I374" i="14" s="1"/>
  <c r="H763" i="14"/>
  <c r="H760" i="14" s="1"/>
  <c r="I43" i="14"/>
  <c r="H43" i="14"/>
  <c r="G43" i="14"/>
  <c r="I27" i="14"/>
  <c r="H27" i="14"/>
  <c r="G27" i="14"/>
  <c r="I75" i="14"/>
  <c r="I71" i="14" s="1"/>
  <c r="G75" i="14"/>
  <c r="H75" i="14"/>
  <c r="H71" i="14" s="1"/>
  <c r="F36" i="23"/>
  <c r="F34" i="23" s="1"/>
  <c r="E36" i="23"/>
  <c r="E34" i="23" s="1"/>
  <c r="I511" i="14"/>
  <c r="I510" i="14" s="1"/>
  <c r="H511" i="14"/>
  <c r="H510" i="14" s="1"/>
  <c r="H47" i="14"/>
  <c r="H46" i="14" s="1"/>
  <c r="H48" i="14"/>
  <c r="I47" i="14"/>
  <c r="I46" i="14" s="1"/>
  <c r="I48" i="14"/>
  <c r="G137" i="14"/>
  <c r="H157" i="14"/>
  <c r="I137" i="14"/>
  <c r="G152" i="14"/>
  <c r="I157" i="14"/>
  <c r="I142" i="14"/>
  <c r="I152" i="14"/>
  <c r="G157" i="14"/>
  <c r="G360" i="14" s="1"/>
  <c r="G359" i="14" s="1"/>
  <c r="G169" i="14"/>
  <c r="I125" i="14"/>
  <c r="I33" i="14"/>
  <c r="I314" i="14"/>
  <c r="I313" i="14" s="1"/>
  <c r="I312" i="14" s="1"/>
  <c r="I111" i="14"/>
  <c r="H752" i="14"/>
  <c r="H751" i="14" s="1"/>
  <c r="H750" i="14" s="1"/>
  <c r="H152" i="14"/>
  <c r="G714" i="14"/>
  <c r="G713" i="14" s="1"/>
  <c r="G142" i="14"/>
  <c r="G125" i="14"/>
  <c r="H142" i="14"/>
  <c r="I556" i="14"/>
  <c r="I555" i="14" s="1"/>
  <c r="I550" i="14" s="1"/>
  <c r="I549" i="14" s="1"/>
  <c r="I147" i="14"/>
  <c r="G752" i="14"/>
  <c r="G751" i="14" s="1"/>
  <c r="G750" i="14" s="1"/>
  <c r="H111" i="14"/>
  <c r="H556" i="14"/>
  <c r="H555" i="14" s="1"/>
  <c r="H550" i="14" s="1"/>
  <c r="H549" i="14" s="1"/>
  <c r="G669" i="14"/>
  <c r="G668" i="14" s="1"/>
  <c r="I669" i="14"/>
  <c r="I668" i="14" s="1"/>
  <c r="H669" i="14"/>
  <c r="H668" i="14" s="1"/>
  <c r="H678" i="14"/>
  <c r="H677" i="14" s="1"/>
  <c r="H676" i="14" s="1"/>
  <c r="G147" i="14"/>
  <c r="H125" i="14"/>
  <c r="I611" i="14"/>
  <c r="I610" i="14" s="1"/>
  <c r="G611" i="14"/>
  <c r="G610" i="14" s="1"/>
  <c r="G362" i="14"/>
  <c r="G33" i="14"/>
  <c r="G31" i="14" s="1"/>
  <c r="I752" i="14"/>
  <c r="I751" i="14" s="1"/>
  <c r="I750" i="14" s="1"/>
  <c r="G111" i="14"/>
  <c r="G353" i="14"/>
  <c r="I678" i="14"/>
  <c r="I677" i="14" s="1"/>
  <c r="I676" i="14" s="1"/>
  <c r="H740" i="14"/>
  <c r="H739" i="14" s="1"/>
  <c r="H147" i="14"/>
  <c r="H33" i="14"/>
  <c r="I714" i="14"/>
  <c r="I711" i="14" s="1"/>
  <c r="G642" i="14"/>
  <c r="G638" i="14" s="1"/>
  <c r="G637" i="14" s="1"/>
  <c r="H544" i="14"/>
  <c r="H543" i="14"/>
  <c r="G511" i="14"/>
  <c r="G510" i="14" s="1"/>
  <c r="G499" i="14"/>
  <c r="G486" i="14" s="1"/>
  <c r="H499" i="14"/>
  <c r="H486" i="14" s="1"/>
  <c r="G726" i="14"/>
  <c r="G725" i="14" s="1"/>
  <c r="G724" i="14" s="1"/>
  <c r="G723" i="14" s="1"/>
  <c r="G722" i="14" s="1"/>
  <c r="G721" i="14" s="1"/>
  <c r="G678" i="14"/>
  <c r="G677" i="14" s="1"/>
  <c r="G676" i="14" s="1"/>
  <c r="I499" i="14"/>
  <c r="I486" i="14" s="1"/>
  <c r="H611" i="14"/>
  <c r="H610" i="14" s="1"/>
  <c r="H525" i="14"/>
  <c r="H314" i="14"/>
  <c r="H313" i="14" s="1"/>
  <c r="H312" i="14" s="1"/>
  <c r="H714" i="14"/>
  <c r="H712" i="14" s="1"/>
  <c r="H642" i="14"/>
  <c r="G556" i="14"/>
  <c r="G555" i="14" s="1"/>
  <c r="G550" i="14" s="1"/>
  <c r="G549" i="14" s="1"/>
  <c r="H137" i="14"/>
  <c r="I642" i="14"/>
  <c r="I638" i="14" s="1"/>
  <c r="G543" i="14"/>
  <c r="D61" i="23" s="1"/>
  <c r="G544" i="14"/>
  <c r="I543" i="14"/>
  <c r="I544" i="14"/>
  <c r="H726" i="14"/>
  <c r="H725" i="14" s="1"/>
  <c r="H724" i="14" s="1"/>
  <c r="H723" i="14" s="1"/>
  <c r="H722" i="14" s="1"/>
  <c r="H721" i="14" s="1"/>
  <c r="I740" i="14"/>
  <c r="I739" i="14" s="1"/>
  <c r="I726" i="14"/>
  <c r="I725" i="14" s="1"/>
  <c r="I724" i="14" s="1"/>
  <c r="I723" i="14" s="1"/>
  <c r="I722" i="14" s="1"/>
  <c r="I721" i="14" s="1"/>
  <c r="G525" i="14"/>
  <c r="I525" i="14"/>
  <c r="G740" i="14"/>
  <c r="G739" i="14" s="1"/>
  <c r="G314" i="14"/>
  <c r="G313" i="14" s="1"/>
  <c r="G312" i="14" s="1"/>
  <c r="G242" i="14"/>
  <c r="G236" i="14" s="1"/>
  <c r="G119" i="14"/>
  <c r="I87" i="14"/>
  <c r="H87" i="14"/>
  <c r="I59" i="14"/>
  <c r="I58" i="14" s="1"/>
  <c r="H59" i="14"/>
  <c r="H58" i="14" s="1"/>
  <c r="G87" i="14"/>
  <c r="F41" i="23"/>
  <c r="E41" i="23"/>
  <c r="G46" i="14"/>
  <c r="I110" i="14" l="1"/>
  <c r="I109" i="14" s="1"/>
  <c r="H110" i="14"/>
  <c r="H109" i="14" s="1"/>
  <c r="G256" i="14"/>
  <c r="G255" i="14" s="1"/>
  <c r="G254" i="14" s="1"/>
  <c r="G110" i="14"/>
  <c r="G109" i="14" s="1"/>
  <c r="H70" i="14"/>
  <c r="I70" i="14"/>
  <c r="G71" i="14"/>
  <c r="G70" i="14" s="1"/>
  <c r="H759" i="14"/>
  <c r="I759" i="14"/>
  <c r="E40" i="23"/>
  <c r="F40" i="23"/>
  <c r="G383" i="14"/>
  <c r="G382" i="14" s="1"/>
  <c r="F43" i="23"/>
  <c r="E43" i="23"/>
  <c r="H255" i="14"/>
  <c r="H254" i="14" s="1"/>
  <c r="G675" i="14"/>
  <c r="F51" i="23"/>
  <c r="E61" i="23"/>
  <c r="D52" i="23"/>
  <c r="D47" i="23"/>
  <c r="F68" i="23"/>
  <c r="F67" i="23" s="1"/>
  <c r="H373" i="14"/>
  <c r="D68" i="23"/>
  <c r="D67" i="23" s="1"/>
  <c r="F60" i="23"/>
  <c r="E60" i="23"/>
  <c r="D60" i="23"/>
  <c r="D41" i="23"/>
  <c r="I26" i="14"/>
  <c r="G636" i="14"/>
  <c r="I255" i="14"/>
  <c r="I254" i="14" s="1"/>
  <c r="I637" i="14"/>
  <c r="I636" i="14" s="1"/>
  <c r="H638" i="14"/>
  <c r="H637" i="14" s="1"/>
  <c r="H636" i="14" s="1"/>
  <c r="H587" i="14"/>
  <c r="H586" i="14" s="1"/>
  <c r="I762" i="14"/>
  <c r="G42" i="14"/>
  <c r="G41" i="14" s="1"/>
  <c r="G40" i="14" s="1"/>
  <c r="I32" i="14"/>
  <c r="H42" i="14"/>
  <c r="H41" i="14" s="1"/>
  <c r="H40" i="14" s="1"/>
  <c r="I42" i="14"/>
  <c r="I41" i="14" s="1"/>
  <c r="I40" i="14" s="1"/>
  <c r="H31" i="14"/>
  <c r="H24" i="14"/>
  <c r="I25" i="14"/>
  <c r="I365" i="14"/>
  <c r="I373" i="14"/>
  <c r="H365" i="14"/>
  <c r="G25" i="14"/>
  <c r="I184" i="14"/>
  <c r="H761" i="14"/>
  <c r="H762" i="14"/>
  <c r="G373" i="14"/>
  <c r="G760" i="14"/>
  <c r="G759" i="14" s="1"/>
  <c r="G24" i="14"/>
  <c r="G761" i="14"/>
  <c r="E68" i="23"/>
  <c r="E67" i="23" s="1"/>
  <c r="G26" i="14"/>
  <c r="H26" i="14"/>
  <c r="H25" i="14"/>
  <c r="F32" i="23"/>
  <c r="E32" i="23"/>
  <c r="D32" i="23"/>
  <c r="I761" i="14"/>
  <c r="I24" i="14"/>
  <c r="E42" i="23"/>
  <c r="H184" i="14"/>
  <c r="F42" i="23"/>
  <c r="I311" i="14"/>
  <c r="G206" i="14"/>
  <c r="H485" i="14"/>
  <c r="I485" i="14"/>
  <c r="G485" i="14"/>
  <c r="E52" i="23"/>
  <c r="F52" i="23"/>
  <c r="H30" i="14"/>
  <c r="H32" i="14"/>
  <c r="G563" i="14"/>
  <c r="G562" i="14" s="1"/>
  <c r="I563" i="14"/>
  <c r="I562" i="14" s="1"/>
  <c r="H563" i="14"/>
  <c r="H562" i="14" s="1"/>
  <c r="I31" i="14"/>
  <c r="I30" i="14"/>
  <c r="G311" i="14"/>
  <c r="I738" i="14"/>
  <c r="I737" i="14" s="1"/>
  <c r="G738" i="14"/>
  <c r="G737" i="14" s="1"/>
  <c r="I675" i="14"/>
  <c r="H711" i="14"/>
  <c r="H675" i="14"/>
  <c r="G164" i="14"/>
  <c r="G163" i="14" s="1"/>
  <c r="H738" i="14"/>
  <c r="H737" i="14" s="1"/>
  <c r="G711" i="14"/>
  <c r="G712" i="14"/>
  <c r="I467" i="14"/>
  <c r="G352" i="14"/>
  <c r="G351" i="14" s="1"/>
  <c r="G30" i="14"/>
  <c r="H713" i="14"/>
  <c r="G32" i="14"/>
  <c r="I587" i="14"/>
  <c r="I586" i="14" s="1"/>
  <c r="F27" i="23"/>
  <c r="I710" i="14"/>
  <c r="I709" i="14" s="1"/>
  <c r="G587" i="14"/>
  <c r="G586" i="14" s="1"/>
  <c r="I713" i="14"/>
  <c r="I712" i="14"/>
  <c r="H311" i="14"/>
  <c r="H542" i="14"/>
  <c r="G542" i="14"/>
  <c r="D45" i="23"/>
  <c r="G467" i="14"/>
  <c r="G468" i="14"/>
  <c r="E70" i="23"/>
  <c r="E69" i="23" s="1"/>
  <c r="H467" i="14"/>
  <c r="H468" i="14"/>
  <c r="I542" i="14"/>
  <c r="F61" i="23"/>
  <c r="F70" i="23"/>
  <c r="F69" i="23" s="1"/>
  <c r="E51" i="23"/>
  <c r="F45" i="23"/>
  <c r="E45" i="23"/>
  <c r="G235" i="14" l="1"/>
  <c r="F38" i="23"/>
  <c r="D43" i="23"/>
  <c r="E38" i="23"/>
  <c r="G674" i="14"/>
  <c r="H710" i="14"/>
  <c r="H709" i="14" s="1"/>
  <c r="I674" i="14"/>
  <c r="D51" i="23"/>
  <c r="D27" i="23"/>
  <c r="D30" i="23"/>
  <c r="E30" i="23"/>
  <c r="F30" i="23"/>
  <c r="E58" i="23"/>
  <c r="D58" i="23"/>
  <c r="H674" i="14"/>
  <c r="E55" i="23"/>
  <c r="F58" i="23"/>
  <c r="F46" i="23"/>
  <c r="F49" i="23"/>
  <c r="E49" i="23"/>
  <c r="D49" i="23"/>
  <c r="E46" i="23"/>
  <c r="D46" i="23"/>
  <c r="G162" i="14"/>
  <c r="F29" i="23"/>
  <c r="E29" i="23"/>
  <c r="D29" i="23"/>
  <c r="F26" i="23"/>
  <c r="E26" i="23"/>
  <c r="D26" i="23"/>
  <c r="F57" i="23"/>
  <c r="I362" i="14"/>
  <c r="H362" i="14"/>
  <c r="F28" i="23"/>
  <c r="E28" i="23"/>
  <c r="D28" i="23"/>
  <c r="D70" i="23"/>
  <c r="D69" i="23" s="1"/>
  <c r="G345" i="14"/>
  <c r="G327" i="14" s="1"/>
  <c r="G184" i="14"/>
  <c r="I381" i="14"/>
  <c r="I380" i="14" s="1"/>
  <c r="F55" i="23"/>
  <c r="D42" i="23"/>
  <c r="H381" i="14"/>
  <c r="H380" i="14" s="1"/>
  <c r="G381" i="14"/>
  <c r="G380" i="14" s="1"/>
  <c r="D55" i="23"/>
  <c r="D65" i="23"/>
  <c r="D64" i="23" s="1"/>
  <c r="E65" i="23"/>
  <c r="E64" i="23" s="1"/>
  <c r="D53" i="23"/>
  <c r="F53" i="23"/>
  <c r="E53" i="23"/>
  <c r="I57" i="14"/>
  <c r="F33" i="23" s="1"/>
  <c r="I736" i="14"/>
  <c r="H736" i="14"/>
  <c r="D36" i="23"/>
  <c r="D34" i="23" s="1"/>
  <c r="F65" i="23"/>
  <c r="F64" i="23" s="1"/>
  <c r="E27" i="23"/>
  <c r="G710" i="14"/>
  <c r="G709" i="14" s="1"/>
  <c r="G585" i="14"/>
  <c r="H57" i="14"/>
  <c r="E33" i="23" s="1"/>
  <c r="H585" i="14"/>
  <c r="G57" i="14"/>
  <c r="D33" i="23" s="1"/>
  <c r="I235" i="14"/>
  <c r="I585" i="14"/>
  <c r="E57" i="23"/>
  <c r="D57" i="23"/>
  <c r="H235" i="14"/>
  <c r="G736" i="14" l="1"/>
  <c r="E50" i="23"/>
  <c r="D38" i="23"/>
  <c r="I561" i="14"/>
  <c r="E56" i="23"/>
  <c r="E44" i="23"/>
  <c r="D56" i="23"/>
  <c r="F56" i="23"/>
  <c r="F44" i="23"/>
  <c r="D44" i="23"/>
  <c r="G23" i="14"/>
  <c r="H352" i="14"/>
  <c r="H351" i="14" s="1"/>
  <c r="H345" i="14" s="1"/>
  <c r="H327" i="14" s="1"/>
  <c r="I352" i="14"/>
  <c r="I351" i="14" s="1"/>
  <c r="I345" i="14" s="1"/>
  <c r="I327" i="14" s="1"/>
  <c r="D62" i="23"/>
  <c r="D59" i="23" s="1"/>
  <c r="E25" i="23"/>
  <c r="H23" i="14"/>
  <c r="F25" i="23"/>
  <c r="I23" i="14"/>
  <c r="D25" i="23"/>
  <c r="F50" i="23"/>
  <c r="D50" i="23"/>
  <c r="H561" i="14"/>
  <c r="G561" i="14"/>
  <c r="G22" i="14" l="1"/>
  <c r="D72" i="23"/>
  <c r="H22" i="14"/>
  <c r="E62" i="23"/>
  <c r="F62" i="23"/>
  <c r="I22" i="14"/>
  <c r="F59" i="23" l="1"/>
  <c r="F72" i="23" s="1"/>
  <c r="E59" i="23"/>
  <c r="E72" i="23" s="1"/>
  <c r="G770" i="14"/>
  <c r="H770" i="14"/>
  <c r="I770" i="14"/>
</calcChain>
</file>

<file path=xl/sharedStrings.xml><?xml version="1.0" encoding="utf-8"?>
<sst xmlns="http://schemas.openxmlformats.org/spreadsheetml/2006/main" count="3698" uniqueCount="522">
  <si>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</si>
  <si>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</si>
  <si>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</si>
  <si>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</si>
  <si>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</si>
  <si>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</si>
  <si>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</si>
  <si>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</si>
  <si>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</si>
  <si>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</si>
  <si>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</si>
  <si>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</si>
  <si>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</si>
  <si>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</si>
  <si>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</si>
  <si>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</si>
  <si>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</si>
  <si>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</si>
  <si>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</si>
  <si>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</si>
  <si>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</si>
  <si>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</si>
  <si>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</si>
  <si>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</si>
  <si>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</si>
  <si>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</si>
  <si>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</si>
  <si>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</si>
  <si>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</si>
  <si>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</si>
  <si>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</si>
  <si>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</si>
  <si>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</si>
  <si>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</si>
  <si>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</si>
  <si>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</si>
  <si>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</si>
  <si>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Молодежная политика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</si>
  <si>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</si>
  <si>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</si>
  <si>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</si>
  <si>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</si>
  <si>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</si>
  <si>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</si>
  <si>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</si>
  <si>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</si>
  <si>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</si>
  <si>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</si>
  <si>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</si>
  <si>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</si>
  <si>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</si>
  <si>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</si>
  <si>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</si>
  <si>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</si>
  <si>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</si>
  <si>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</si>
  <si>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</si>
  <si>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</si>
  <si>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</si>
  <si>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</si>
  <si>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</si>
  <si>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</si>
  <si>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</si>
  <si>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</si>
  <si>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</si>
  <si>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</si>
  <si>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</si>
  <si>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</si>
  <si>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</si>
  <si>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</si>
  <si>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</si>
  <si>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</si>
  <si>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</si>
  <si>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</si>
  <si>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</si>
  <si>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</si>
  <si>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</si>
  <si>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</si>
  <si>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</si>
  <si>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</si>
  <si>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</si>
  <si>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</si>
  <si>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</si>
  <si>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</si>
  <si>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</si>
  <si>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</si>
  <si>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</si>
  <si>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</si>
  <si>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</si>
  <si>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</si>
  <si>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</si>
  <si>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</si>
  <si>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</si>
  <si>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</si>
  <si>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</si>
  <si>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</si>
  <si>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</si>
  <si>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</si>
  <si>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</si>
  <si>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</si>
  <si>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</si>
  <si>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</si>
  <si>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</si>
  <si>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</si>
  <si>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</si>
  <si>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</si>
  <si>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</si>
  <si>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</si>
  <si>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</si>
  <si>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</si>
  <si>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</si>
  <si>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</si>
  <si>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</si>
  <si>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</si>
  <si>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</si>
  <si>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</si>
  <si>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</si>
  <si>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</si>
  <si>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</si>
  <si>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</si>
  <si>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</si>
  <si>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</si>
  <si>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</si>
  <si>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</si>
  <si>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</si>
  <si>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</si>
  <si>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</si>
  <si>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</si>
  <si>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</si>
  <si>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</si>
  <si>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</si>
  <si>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</si>
  <si>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</si>
  <si>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</si>
  <si>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</si>
  <si>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</si>
  <si>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</si>
  <si>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</si>
  <si>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</si>
  <si>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</si>
  <si>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</si>
  <si>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</si>
  <si>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</si>
  <si>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</si>
  <si>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</si>
  <si>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</si>
  <si>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</si>
  <si>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</si>
  <si>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</si>
  <si>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</si>
  <si>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</si>
  <si>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</si>
  <si>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</si>
  <si>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</si>
  <si>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</si>
  <si>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</si>
  <si>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</si>
  <si>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</si>
  <si>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</si>
  <si>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</si>
  <si>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</si>
  <si>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</si>
  <si>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</si>
  <si>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</si>
  <si>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</si>
  <si>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</si>
  <si>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</si>
  <si>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</si>
  <si>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</si>
  <si>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</si>
  <si>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</si>
  <si>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</si>
  <si>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</si>
  <si>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</si>
  <si>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</si>
  <si>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</si>
  <si>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</si>
  <si>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</si>
  <si>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</si>
  <si>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</si>
  <si>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</si>
  <si>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</si>
  <si>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</si>
  <si>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</si>
  <si>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</si>
  <si>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</si>
  <si>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</si>
  <si>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</si>
  <si>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</si>
  <si>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</si>
  <si>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</si>
  <si>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</si>
  <si>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</si>
  <si>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</si>
  <si>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</si>
  <si>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</si>
  <si>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</si>
  <si>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</si>
  <si>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</si>
  <si>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</si>
  <si>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</si>
  <si>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</si>
  <si>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</si>
  <si>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</si>
  <si>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</si>
  <si>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</si>
  <si>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</si>
  <si>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</si>
  <si>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</si>
  <si>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</si>
  <si>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</si>
  <si>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</si>
  <si>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</si>
  <si>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</si>
  <si>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</si>
  <si>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</si>
  <si>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</si>
  <si>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</si>
  <si>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</si>
  <si>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</si>
  <si>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</si>
  <si>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</si>
  <si>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</si>
  <si>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</si>
  <si>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</si>
  <si>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</si>
  <si>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</si>
  <si>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</si>
  <si>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</si>
  <si>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</si>
  <si>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</si>
  <si>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</si>
  <si>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</si>
  <si>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</si>
  <si>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</si>
  <si>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</si>
  <si>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</si>
  <si>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</si>
  <si>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</si>
  <si>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</si>
  <si>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</si>
  <si>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</si>
  <si>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</si>
  <si>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</si>
  <si>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</si>
  <si>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</si>
  <si>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</si>
  <si>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</si>
  <si>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</si>
  <si>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</si>
  <si>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</si>
  <si>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</si>
  <si>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</si>
  <si>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</si>
  <si>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</si>
  <si>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</si>
  <si>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</si>
  <si>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</si>
  <si>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</si>
  <si>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</si>
  <si>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</si>
  <si>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</si>
  <si>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</si>
  <si>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</si>
  <si>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</si>
  <si>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</si>
  <si>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</si>
  <si>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</si>
  <si>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</si>
  <si>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</si>
  <si>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</si>
  <si>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</si>
  <si>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</si>
  <si>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</si>
  <si>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</si>
  <si>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</si>
  <si>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</si>
  <si>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</si>
  <si>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</si>
  <si>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</si>
  <si>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</si>
  <si>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</si>
  <si>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</si>
  <si>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</si>
  <si>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</si>
  <si>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</si>
  <si>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</si>
  <si>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</si>
  <si>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</si>
  <si>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</si>
  <si>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</si>
  <si>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</si>
  <si>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</si>
  <si>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</si>
  <si>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</si>
  <si>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</si>
  <si>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</si>
  <si>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</si>
  <si>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</si>
  <si>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</si>
  <si>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</si>
  <si>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</si>
  <si>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</si>
  <si>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</si>
  <si>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</si>
  <si>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</si>
  <si>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</si>
  <si>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</si>
  <si>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</si>
  <si>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</si>
  <si>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</si>
  <si>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</si>
  <si>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</si>
  <si>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</si>
  <si>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</si>
  <si>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</si>
  <si>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</si>
  <si>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</si>
  <si>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</si>
  <si>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</si>
  <si>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</si>
  <si>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</si>
  <si>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</si>
  <si>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</si>
  <si>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</si>
  <si>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</si>
  <si>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</si>
  <si>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</si>
  <si>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</si>
  <si>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</si>
  <si>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</si>
  <si>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</si>
  <si>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</si>
  <si>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</si>
  <si>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</si>
  <si>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</si>
  <si>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</si>
  <si>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</si>
  <si>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</si>
  <si>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</si>
  <si>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</si>
  <si>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</si>
  <si>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Муниципальная программа "Экономическое развитие Надеждинскгого муниципального района"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</si>
  <si>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</si>
  <si>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</si>
  <si>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</si>
  <si>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</si>
  <si>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</si>
  <si>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</si>
  <si>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</si>
  <si>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</si>
  <si>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</si>
  <si>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</si>
  <si>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</si>
  <si>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</si>
  <si>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</si>
  <si>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</si>
  <si>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</si>
  <si>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</si>
  <si>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</si>
  <si>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</si>
  <si>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</si>
  <si>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</si>
  <si>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</si>
  <si>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</si>
  <si>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</si>
  <si>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</si>
  <si>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</si>
  <si>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</si>
  <si>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</si>
  <si>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</si>
  <si>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</si>
  <si>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</si>
  <si>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</si>
  <si>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</si>
  <si>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</si>
  <si>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</si>
  <si>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</si>
  <si>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</si>
  <si>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</si>
  <si>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</si>
  <si>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</si>
  <si>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</si>
  <si>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</si>
  <si>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</si>
  <si>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</si>
  <si>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</si>
  <si>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</si>
  <si>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</si>
  <si>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</si>
  <si>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</si>
  <si>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</si>
  <si>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</si>
  <si>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</si>
  <si>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</si>
  <si>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</si>
  <si>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Мероприятия по подготовке проектов межевания земельных участков и проведение кадастровых работ</t>
  </si>
  <si>
    <t>042 01 L5990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</si>
  <si>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района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</si>
  <si>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</si>
  <si>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Благоустройство зданий общеобразовательных организаций в целях соблюдения требований к воздушно тепловому режиму, водоснабжению и канализации</t>
  </si>
  <si>
    <t>Муниципальная программа "Безопасный район" на 2016-2027 годы"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</si>
  <si>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</si>
  <si>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района на 2024-2031 годы"</t>
  </si>
  <si>
    <t>120 00 00000</t>
  </si>
  <si>
    <t>120 01 11410</t>
  </si>
  <si>
    <t>12</t>
  </si>
  <si>
    <t xml:space="preserve">Подготовка комплексных инженерных изысканий, разработка проектов планировки и межевание территории, разработка проектно-сметной документации, включая проведение государственной экспертизы </t>
  </si>
  <si>
    <t>120 01 11420</t>
  </si>
  <si>
    <t xml:space="preserve">Реализация мероприятий по обеспечению жильем молодых семей </t>
  </si>
  <si>
    <t>022 02 S2220</t>
  </si>
  <si>
    <t>023 02 S4050</t>
  </si>
  <si>
    <t>Мероприятия по инвентаризации кладбищ, стен скорби, крематориев, а так же мест захоронений на кладбищах и в стенах скорби</t>
  </si>
  <si>
    <t>150 01 S2170</t>
  </si>
  <si>
    <t>Проектирование (включая изыскания и  проведение государственной экспертизы) и строительство системы водоотведения в с.В-Надеждинское и п.Новый</t>
  </si>
  <si>
    <t>061 01 41080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</si>
  <si>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района</t>
  </si>
  <si>
    <t>061 01 41090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</si>
  <si>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района</t>
  </si>
  <si>
    <t>061 01 41100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</si>
  <si>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2021-2027 годы"</t>
  </si>
  <si>
    <t xml:space="preserve">Муниципальная программа "Охрана окружающей среды на территории Надеждинского муниципального района на  2023-2027 годы" </t>
  </si>
  <si>
    <t xml:space="preserve">муниципального района на 2025 год  </t>
  </si>
  <si>
    <t>и плановый период 2026 и 2027 годов"</t>
  </si>
  <si>
    <t>Проектирование (включая изыскания и  проведение государственной экспертизы) и строительство автомобильной дороги к больничному комплексу КГБУЗ "Надеждинская ЦРБ" в с.Вольно-Надеждинское</t>
  </si>
  <si>
    <t>050 01 41010</t>
  </si>
  <si>
    <t>Подпрограмма "Развитие воспитания в системе образования Надеждинского муниципального района "Одаренные дети - Поколение Надежды"</t>
  </si>
  <si>
    <t>025 00 00000</t>
  </si>
  <si>
    <t>025 01 20090</t>
  </si>
  <si>
    <t>Приложение 5</t>
  </si>
  <si>
    <t>муниципального района "О бюджете</t>
  </si>
  <si>
    <t>Надеждинского муниципального района</t>
  </si>
  <si>
    <t>на 2025 год и плановый период 2026 и 2027 годов"</t>
  </si>
  <si>
    <t>Распределение бюджетных ассигнований из бюджета Надеждинского муниципального района на 2025 год и плановый период 2026 и 2027 годов в ведомственной структуре расходов бюджета</t>
  </si>
  <si>
    <t>035 02 S2520</t>
  </si>
  <si>
    <t>Муниципальная программа "Развитие образования  Надеждинского муниципального района" на 2020-2027 годы</t>
  </si>
  <si>
    <t>Муниципальная программа "Информационное общество Надеждинского муниципального района на 2020-2027 годы"</t>
  </si>
  <si>
    <t>Муниципальная программа "Экономическое развитие Надеждинскгого муниципального района на 2016-2027 годы"</t>
  </si>
  <si>
    <t xml:space="preserve">Муниципальная программа "Развитие дорожной отрасли в Надеждинском муниципальном районе на 2015-2027 годы" </t>
  </si>
  <si>
    <t xml:space="preserve">Муниципальная программа "Экономическое развитие Надеждинскгого муниципального района на 2016-2027 годы" </t>
  </si>
  <si>
    <t>Муниципальная программа "Развитие образования Надеждинского муниципального района" на 2020-2027 годы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</si>
  <si>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2020-2027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</si>
  <si>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2019-2027 годы"</t>
  </si>
  <si>
    <t>Приложение 6</t>
  </si>
  <si>
    <t>Распределение бюджетных ассигнований на 2025 год и плановый период 2026 и 2027 годов по разделам, подразделам классификации расходов бюджета</t>
  </si>
  <si>
    <t>к решению Думы Надеждинского</t>
  </si>
  <si>
    <t>от 23.12.2024 № 121</t>
  </si>
  <si>
    <t>Выполнение работ по сносу многоквартирных домов, признанных аварийными и подлежащими сносу и объектов казны, подлежащих сносу</t>
  </si>
  <si>
    <t>042 01 11190</t>
  </si>
  <si>
    <t xml:space="preserve">Средства резервного фонда администрации Надеждинского муниципального района </t>
  </si>
  <si>
    <t>Реализация проекта инициативного бюджетирования по направлению "Твой проект" (уличное освещение с.Прохладное, ул.Тимирязева)</t>
  </si>
  <si>
    <t>050 02 S2362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</si>
  <si>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</si>
  <si>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</si>
  <si>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062 01 11010</t>
  </si>
  <si>
    <t>061 01 11010</t>
  </si>
  <si>
    <t>Обеспечение техническими условиями и сетями электроснабжения земельных участков</t>
  </si>
  <si>
    <t>Приобретение жилого помещения в муниципальную собственность Надеждинского муниципального района</t>
  </si>
  <si>
    <t>042 01 41140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</si>
  <si>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</si>
  <si>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</si>
  <si>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района</t>
  </si>
  <si>
    <t>061 01 41060</t>
  </si>
  <si>
    <t>044 01 S2640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</si>
  <si>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</si>
  <si>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</si>
  <si>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</si>
  <si>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</si>
  <si>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</si>
  <si>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L3050</t>
  </si>
  <si>
    <t>022 02 L305S</t>
  </si>
  <si>
    <t>Реализация проектов инициативного бюджетирования по направлению "Молодежный бюджет" (благоустройство пришкольной территории МБОУ СОШ №9 с.Кипарисово)</t>
  </si>
  <si>
    <t>022 04 S2753</t>
  </si>
  <si>
    <t>022 Ю4 50490</t>
  </si>
  <si>
    <t>022 Ю4 S0490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</si>
  <si>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</si>
  <si>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</si>
  <si>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>022 Ю6 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</si>
  <si>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</si>
  <si>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</si>
  <si>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</si>
  <si>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Меры социальной поддержки педагогическим работникам муниципальных образовательных организаций</t>
  </si>
  <si>
    <t>029 Ю6 93140</t>
  </si>
  <si>
    <t>032 01 20030</t>
  </si>
  <si>
    <t>Государственная поддержка отрасли культуры (модернизация муниципальных детских школ искусств по видам искусств)</t>
  </si>
  <si>
    <t>032 Я5 55192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</si>
  <si>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</si>
  <si>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</si>
  <si>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Реализация проекта инициативного бюджетирования по направлению "Молодежный бюджет" ("Звук и свет: Преображение зала")</t>
  </si>
  <si>
    <t>031 02 S2751</t>
  </si>
  <si>
    <t>Реализация проекта инициативного бюджетирования по направлению "Твой проект" (Читаем и мечтаем: Обновление библиотеки)</t>
  </si>
  <si>
    <t>033 02 S2361</t>
  </si>
  <si>
    <t>Реализация проекта инициативного бюджетирования по направлению "Молодежный бюджет" ("Библиотека 2.0: Пространство удобства и знаний")</t>
  </si>
  <si>
    <t>033 02 S2752</t>
  </si>
  <si>
    <t>039 01 11020</t>
  </si>
  <si>
    <t>Государственная поддержка организаций, входящих в систему спортивной подготовки</t>
  </si>
  <si>
    <t>035 02 L0810</t>
  </si>
  <si>
    <t xml:space="preserve">"О внесении изменений в решение Думы </t>
  </si>
  <si>
    <t>"О бюджете Надеждинского муниципального района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</si>
  <si>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</si>
  <si>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Реализация инициативных проектов на территории Надеждинского муниципального района"Мой район" (Освещение улиц Партизанская и Кедровая с.Вольно-Надеждинское)</t>
  </si>
  <si>
    <t>050 02 11273</t>
  </si>
  <si>
    <t>Муниципальная программа "Переселение граждан из аварийного жилищного фонда Надеждинского муниципального района Приморского края"</t>
  </si>
  <si>
    <t>110 00 00000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</si>
  <si>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</si>
  <si>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</si>
  <si>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>999 99 93220</t>
  </si>
  <si>
    <t>Реализация инициативных проектов на территории Надеждинского муниципального района"Мой район" (Прогулочные площадки для детей МБДОУ "Детский сад №15 п.Девятый Вал Надеждинского района")</t>
  </si>
  <si>
    <t>021 04 11271</t>
  </si>
  <si>
    <t>Развитие сети учреждений культурно-досугового типа</t>
  </si>
  <si>
    <t>031 01 55130</t>
  </si>
  <si>
    <t>Государственная поддержка лучших работников муниципальных учреждений культуры</t>
  </si>
  <si>
    <t>031 01 L5194</t>
  </si>
  <si>
    <t>Реализация инициативных проектов на территории Надеждинского муниципального района"Мой район" (Оснащение зрительного зала МБУ "Центр культуры и досуга Надеждинского муниципального района")</t>
  </si>
  <si>
    <t>031 02 11272</t>
  </si>
  <si>
    <t>033 01 L5194</t>
  </si>
  <si>
    <t>Государственная поддержка отрасли культуры (поддержка муниципальных учреждений культуры)</t>
  </si>
  <si>
    <t>033 01 L5195</t>
  </si>
  <si>
    <t>022 02 11010</t>
  </si>
  <si>
    <t>021 02 11010</t>
  </si>
  <si>
    <t>110 И2 6748S</t>
  </si>
  <si>
    <t>от 30.06.2025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</si>
</sst>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6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49" fontId="1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4" borderId="1" xfId="0" applyNumberFormat="1" applyFont="1" applyFill="1" applyBorder="1" applyAlignment="1">
      <alignment horizontal="justify" wrapText="1"/>
    </xf>
    <xf numFmtId="49" fontId="12" fillId="4" borderId="1" xfId="0" applyNumberFormat="1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wrapText="1"/>
    </xf>
    <xf numFmtId="49" fontId="11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justify" vertical="top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2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164" fontId="3" fillId="0" borderId="0" xfId="0" applyNumberFormat="1" applyFont="1"/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left" wrapText="1"/>
    </xf>
    <xf numFmtId="164" fontId="2" fillId="4" borderId="1" xfId="4" applyNumberFormat="1" applyFont="1" applyFill="1" applyBorder="1"/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1" fillId="4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/>
    <xf numFmtId="0" fontId="1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/>
    <xf numFmtId="0" fontId="0" fillId="0" borderId="0" xfId="0" applyAlignment="1">
      <alignment horizontal="left" wrapText="1"/>
    </xf>
    <xf numFmtId="0" fontId="3" fillId="0" borderId="0" xfId="3" applyFont="1" applyAlignment="1">
      <alignment horizontal="center" wrapText="1"/>
    </xf>
    <xf numFmtId="0" fontId="15" fillId="0" borderId="0" xfId="0" applyFont="1" applyFill="1" applyAlignment="1">
      <alignment horizontal="left"/>
    </xf>
    <xf numFmtId="0" fontId="16" fillId="0" borderId="0" xfId="0" applyFont="1" applyAlignment="1"/>
    <xf numFmtId="0" fontId="2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1"/>
  <sheetViews>
    <sheetView zoomScale="120" workbookViewId="0">
      <selection activeCell="F12" sqref="F12:I12"/>
    </sheetView>
  </sheetViews>
  <sheetFormatPr defaultRowHeight="12.75" x14ac:dyDescent="0.2"/>
  <cols>
    <col min="1" max="1" width="51.42578125" style="2" customWidth="1"/>
    <col min="2" max="2" width="5.85546875" style="71" customWidth="1"/>
    <col min="3" max="3" width="5.85546875" style="2" customWidth="1"/>
    <col min="4" max="4" width="6.7109375" style="90" customWidth="1"/>
    <col min="5" max="5" width="13.7109375" style="90" customWidth="1"/>
    <col min="6" max="6" width="9.140625" style="2" customWidth="1"/>
    <col min="7" max="7" width="13" style="2" customWidth="1"/>
    <col min="8" max="8" width="12.5703125" style="2" customWidth="1"/>
    <col min="9" max="9" width="13" style="2" customWidth="1"/>
    <col min="10" max="16384" width="9.140625" style="2"/>
  </cols>
  <sheetData>
    <row r="1" spans="6:9" x14ac:dyDescent="0.2">
      <c r="F1" s="2" t="s">
        <v>429</v>
      </c>
    </row>
    <row r="2" spans="6:9" x14ac:dyDescent="0.2">
      <c r="F2" s="2" t="s">
        <v>445</v>
      </c>
    </row>
    <row r="3" spans="6:9" x14ac:dyDescent="0.2">
      <c r="F3" s="2" t="s">
        <v>297</v>
      </c>
    </row>
    <row r="4" spans="6:9" x14ac:dyDescent="0.2">
      <c r="F4" s="2" t="s">
        <v>497</v>
      </c>
    </row>
    <row r="5" spans="6:9" x14ac:dyDescent="0.2">
      <c r="F5" s="2" t="s">
        <v>431</v>
      </c>
    </row>
    <row r="6" spans="6:9" x14ac:dyDescent="0.2">
      <c r="F6" s="2" t="s">
        <v>446</v>
      </c>
    </row>
    <row r="7" spans="6:9" x14ac:dyDescent="0.2">
      <c r="F7" s="2" t="s">
        <v>498</v>
      </c>
    </row>
    <row r="8" spans="6:9" x14ac:dyDescent="0.2">
      <c r="F8" s="2" t="s">
        <v>432</v>
      </c>
    </row>
    <row r="9" spans="6:9" x14ac:dyDescent="0.2">
      <c r="F9" s="225" t="s">
        <v>521</v>
      </c>
      <c r="G9" s="219"/>
      <c r="H9" s="219"/>
    </row>
    <row r="11" spans="6:9" ht="15.75" customHeight="1" x14ac:dyDescent="0.25">
      <c r="F11" s="200" t="s">
        <v>429</v>
      </c>
      <c r="H11" s="200"/>
      <c r="I11" s="200"/>
    </row>
    <row r="12" spans="6:9" ht="15" customHeight="1" x14ac:dyDescent="0.25">
      <c r="F12" s="214" t="s">
        <v>445</v>
      </c>
      <c r="G12" s="215"/>
      <c r="H12" s="215"/>
      <c r="I12" s="215"/>
    </row>
    <row r="13" spans="6:9" ht="15" customHeight="1" x14ac:dyDescent="0.25">
      <c r="F13" s="214" t="s">
        <v>430</v>
      </c>
      <c r="G13" s="215"/>
      <c r="H13" s="215"/>
      <c r="I13" s="215"/>
    </row>
    <row r="14" spans="6:9" ht="15" x14ac:dyDescent="0.25">
      <c r="F14" s="202" t="s">
        <v>431</v>
      </c>
      <c r="H14" s="202"/>
      <c r="I14" s="202"/>
    </row>
    <row r="15" spans="6:9" ht="15" x14ac:dyDescent="0.25">
      <c r="F15" s="202" t="s">
        <v>432</v>
      </c>
      <c r="H15" s="202"/>
      <c r="I15" s="202"/>
    </row>
    <row r="16" spans="6:9" ht="15" x14ac:dyDescent="0.25">
      <c r="F16" s="218" t="s">
        <v>446</v>
      </c>
      <c r="G16" s="219"/>
      <c r="H16" s="219"/>
      <c r="I16" s="219"/>
    </row>
    <row r="17" spans="1:9" ht="13.5" customHeight="1" x14ac:dyDescent="0.25">
      <c r="F17" s="201"/>
      <c r="H17" s="201"/>
      <c r="I17" s="201"/>
    </row>
    <row r="18" spans="1:9" s="24" customFormat="1" ht="26.25" customHeight="1" x14ac:dyDescent="0.2">
      <c r="A18" s="216" t="s">
        <v>433</v>
      </c>
      <c r="B18" s="216"/>
      <c r="C18" s="216"/>
      <c r="D18" s="216"/>
      <c r="E18" s="216"/>
      <c r="F18" s="216"/>
      <c r="G18" s="217"/>
      <c r="H18" s="215"/>
      <c r="I18" s="215"/>
    </row>
    <row r="19" spans="1:9" s="24" customFormat="1" ht="15.75" customHeight="1" x14ac:dyDescent="0.2">
      <c r="A19" s="25"/>
      <c r="B19" s="25"/>
      <c r="C19" s="25"/>
      <c r="D19" s="83"/>
      <c r="E19" s="83"/>
      <c r="F19" s="25"/>
      <c r="G19" s="76" t="s">
        <v>109</v>
      </c>
    </row>
    <row r="20" spans="1:9" s="80" customFormat="1" ht="30" customHeight="1" x14ac:dyDescent="0.2">
      <c r="A20" s="79" t="s">
        <v>190</v>
      </c>
      <c r="B20" s="79" t="s">
        <v>189</v>
      </c>
      <c r="C20" s="75" t="s">
        <v>63</v>
      </c>
      <c r="D20" s="84" t="s">
        <v>191</v>
      </c>
      <c r="E20" s="84" t="s">
        <v>94</v>
      </c>
      <c r="F20" s="75" t="s">
        <v>95</v>
      </c>
      <c r="G20" s="74" t="s">
        <v>370</v>
      </c>
      <c r="H20" s="74" t="s">
        <v>392</v>
      </c>
      <c r="I20" s="74" t="s">
        <v>394</v>
      </c>
    </row>
    <row r="21" spans="1:9" s="29" customFormat="1" ht="13.5" customHeight="1" x14ac:dyDescent="0.2">
      <c r="A21" s="26">
        <v>1</v>
      </c>
      <c r="B21" s="27">
        <v>2</v>
      </c>
      <c r="C21" s="27">
        <v>3</v>
      </c>
      <c r="D21" s="85">
        <v>4</v>
      </c>
      <c r="E21" s="85">
        <v>5</v>
      </c>
      <c r="F21" s="27">
        <v>6</v>
      </c>
      <c r="G21" s="28">
        <v>7</v>
      </c>
      <c r="H21" s="28">
        <v>8</v>
      </c>
      <c r="I21" s="28">
        <v>9</v>
      </c>
    </row>
    <row r="22" spans="1:9" ht="29.25" customHeight="1" x14ac:dyDescent="0.2">
      <c r="A22" s="125" t="s">
        <v>98</v>
      </c>
      <c r="B22" s="126" t="s">
        <v>99</v>
      </c>
      <c r="C22" s="126" t="s">
        <v>67</v>
      </c>
      <c r="D22" s="126" t="s">
        <v>67</v>
      </c>
      <c r="E22" s="127" t="s">
        <v>214</v>
      </c>
      <c r="F22" s="129" t="s">
        <v>96</v>
      </c>
      <c r="G22" s="116">
        <f>G23+G162+G184+G235+G327+G373</f>
        <v>785494.63800000004</v>
      </c>
      <c r="H22" s="116">
        <f>H23+H162+H184+H235+H327+H373</f>
        <v>600870.76300000004</v>
      </c>
      <c r="I22" s="116">
        <f>I23+I162+I184+I235+I327+I373</f>
        <v>511956.84100000001</v>
      </c>
    </row>
    <row r="23" spans="1:9" s="20" customFormat="1" ht="15.75" customHeight="1" x14ac:dyDescent="0.2">
      <c r="A23" s="4" t="s">
        <v>65</v>
      </c>
      <c r="B23" s="9">
        <v>961</v>
      </c>
      <c r="C23" s="5" t="s">
        <v>66</v>
      </c>
      <c r="D23" s="5" t="s">
        <v>67</v>
      </c>
      <c r="E23" s="5" t="s">
        <v>214</v>
      </c>
      <c r="F23" s="5" t="s">
        <v>96</v>
      </c>
      <c r="G23" s="108">
        <f>G24+G30+G40+G46+G57</f>
        <v>222712.04500000001</v>
      </c>
      <c r="H23" s="108">
        <f t="shared" ref="H23:I23" si="0">H24+H30+H40+H46+H57</f>
        <v>210235.64799999999</v>
      </c>
      <c r="I23" s="108">
        <f t="shared" si="0"/>
        <v>214662.272</v>
      </c>
    </row>
    <row r="24" spans="1:9" s="21" customFormat="1" ht="33.75" customHeight="1" x14ac:dyDescent="0.25">
      <c r="A24" s="13" t="s">
        <v>68</v>
      </c>
      <c r="B24" s="14">
        <v>961</v>
      </c>
      <c r="C24" s="14" t="s">
        <v>69</v>
      </c>
      <c r="D24" s="15" t="s">
        <v>70</v>
      </c>
      <c r="E24" s="15" t="s">
        <v>214</v>
      </c>
      <c r="F24" s="14" t="s">
        <v>100</v>
      </c>
      <c r="G24" s="109">
        <f>G27</f>
        <v>3315</v>
      </c>
      <c r="H24" s="109">
        <f>H27</f>
        <v>3444</v>
      </c>
      <c r="I24" s="109">
        <f>I27</f>
        <v>3582</v>
      </c>
    </row>
    <row r="25" spans="1:9" s="19" customFormat="1" ht="27" customHeight="1" x14ac:dyDescent="0.2">
      <c r="A25" s="6" t="s">
        <v>181</v>
      </c>
      <c r="B25" s="7">
        <v>961</v>
      </c>
      <c r="C25" s="7" t="s">
        <v>69</v>
      </c>
      <c r="D25" s="8" t="s">
        <v>70</v>
      </c>
      <c r="E25" s="8" t="s">
        <v>207</v>
      </c>
      <c r="F25" s="7" t="s">
        <v>100</v>
      </c>
      <c r="G25" s="107">
        <f>G27</f>
        <v>3315</v>
      </c>
      <c r="H25" s="107">
        <f>H27</f>
        <v>3444</v>
      </c>
      <c r="I25" s="107">
        <f>I27</f>
        <v>3582</v>
      </c>
    </row>
    <row r="26" spans="1:9" s="19" customFormat="1" ht="27.75" customHeight="1" x14ac:dyDescent="0.2">
      <c r="A26" s="6" t="s">
        <v>288</v>
      </c>
      <c r="B26" s="7">
        <v>961</v>
      </c>
      <c r="C26" s="7" t="s">
        <v>69</v>
      </c>
      <c r="D26" s="8" t="s">
        <v>70</v>
      </c>
      <c r="E26" s="8" t="s">
        <v>208</v>
      </c>
      <c r="F26" s="7" t="s">
        <v>100</v>
      </c>
      <c r="G26" s="107">
        <f t="shared" ref="G26:I28" si="1">G27</f>
        <v>3315</v>
      </c>
      <c r="H26" s="107">
        <f t="shared" si="1"/>
        <v>3444</v>
      </c>
      <c r="I26" s="107">
        <f t="shared" si="1"/>
        <v>3582</v>
      </c>
    </row>
    <row r="27" spans="1:9" s="19" customFormat="1" ht="17.25" customHeight="1" x14ac:dyDescent="0.2">
      <c r="A27" s="16" t="s">
        <v>132</v>
      </c>
      <c r="B27" s="17">
        <v>961</v>
      </c>
      <c r="C27" s="18" t="s">
        <v>66</v>
      </c>
      <c r="D27" s="18" t="s">
        <v>80</v>
      </c>
      <c r="E27" s="18" t="s">
        <v>270</v>
      </c>
      <c r="F27" s="18" t="s">
        <v>96</v>
      </c>
      <c r="G27" s="110">
        <f t="shared" si="1"/>
        <v>3315</v>
      </c>
      <c r="H27" s="110">
        <f t="shared" si="1"/>
        <v>3444</v>
      </c>
      <c r="I27" s="110">
        <f t="shared" si="1"/>
        <v>3582</v>
      </c>
    </row>
    <row r="28" spans="1:9" ht="48.75" customHeight="1" x14ac:dyDescent="0.2">
      <c r="A28" s="6" t="s">
        <v>125</v>
      </c>
      <c r="B28" s="7">
        <v>961</v>
      </c>
      <c r="C28" s="8" t="s">
        <v>66</v>
      </c>
      <c r="D28" s="8" t="s">
        <v>80</v>
      </c>
      <c r="E28" s="8" t="s">
        <v>270</v>
      </c>
      <c r="F28" s="8" t="s">
        <v>126</v>
      </c>
      <c r="G28" s="107">
        <f t="shared" si="1"/>
        <v>3315</v>
      </c>
      <c r="H28" s="107">
        <f t="shared" si="1"/>
        <v>3444</v>
      </c>
      <c r="I28" s="107">
        <f t="shared" si="1"/>
        <v>3582</v>
      </c>
    </row>
    <row r="29" spans="1:9" ht="27" customHeight="1" x14ac:dyDescent="0.2">
      <c r="A29" s="6" t="s">
        <v>147</v>
      </c>
      <c r="B29" s="7">
        <v>961</v>
      </c>
      <c r="C29" s="8" t="s">
        <v>66</v>
      </c>
      <c r="D29" s="8" t="s">
        <v>80</v>
      </c>
      <c r="E29" s="8" t="s">
        <v>270</v>
      </c>
      <c r="F29" s="8" t="s">
        <v>146</v>
      </c>
      <c r="G29" s="177">
        <v>3315</v>
      </c>
      <c r="H29" s="177">
        <v>3444</v>
      </c>
      <c r="I29" s="177">
        <v>3582</v>
      </c>
    </row>
    <row r="30" spans="1:9" s="21" customFormat="1" ht="55.5" customHeight="1" x14ac:dyDescent="0.25">
      <c r="A30" s="13" t="s">
        <v>73</v>
      </c>
      <c r="B30" s="14">
        <v>961</v>
      </c>
      <c r="C30" s="15" t="s">
        <v>66</v>
      </c>
      <c r="D30" s="15" t="s">
        <v>74</v>
      </c>
      <c r="E30" s="15" t="s">
        <v>214</v>
      </c>
      <c r="F30" s="14" t="s">
        <v>100</v>
      </c>
      <c r="G30" s="112">
        <f>G33</f>
        <v>44951</v>
      </c>
      <c r="H30" s="112">
        <f>H33</f>
        <v>45622</v>
      </c>
      <c r="I30" s="112">
        <f>I33</f>
        <v>47417</v>
      </c>
    </row>
    <row r="31" spans="1:9" s="21" customFormat="1" ht="26.25" x14ac:dyDescent="0.25">
      <c r="A31" s="6" t="s">
        <v>181</v>
      </c>
      <c r="B31" s="7">
        <v>961</v>
      </c>
      <c r="C31" s="8" t="s">
        <v>66</v>
      </c>
      <c r="D31" s="8" t="s">
        <v>74</v>
      </c>
      <c r="E31" s="8" t="s">
        <v>207</v>
      </c>
      <c r="F31" s="8" t="s">
        <v>96</v>
      </c>
      <c r="G31" s="107">
        <f>G33</f>
        <v>44951</v>
      </c>
      <c r="H31" s="107">
        <f>H33</f>
        <v>45622</v>
      </c>
      <c r="I31" s="107">
        <f>I33</f>
        <v>47417</v>
      </c>
    </row>
    <row r="32" spans="1:9" s="21" customFormat="1" ht="26.25" x14ac:dyDescent="0.25">
      <c r="A32" s="6" t="s">
        <v>288</v>
      </c>
      <c r="B32" s="7">
        <v>961</v>
      </c>
      <c r="C32" s="8" t="s">
        <v>66</v>
      </c>
      <c r="D32" s="8" t="s">
        <v>74</v>
      </c>
      <c r="E32" s="8" t="s">
        <v>208</v>
      </c>
      <c r="F32" s="8" t="s">
        <v>96</v>
      </c>
      <c r="G32" s="107">
        <f>G33</f>
        <v>44951</v>
      </c>
      <c r="H32" s="107">
        <f>H33</f>
        <v>45622</v>
      </c>
      <c r="I32" s="107">
        <f>I33</f>
        <v>47417</v>
      </c>
    </row>
    <row r="33" spans="1:9" s="19" customFormat="1" ht="26.25" customHeight="1" x14ac:dyDescent="0.2">
      <c r="A33" s="16" t="s">
        <v>133</v>
      </c>
      <c r="B33" s="17">
        <v>961</v>
      </c>
      <c r="C33" s="18" t="s">
        <v>66</v>
      </c>
      <c r="D33" s="18" t="s">
        <v>74</v>
      </c>
      <c r="E33" s="18" t="s">
        <v>209</v>
      </c>
      <c r="F33" s="18" t="s">
        <v>96</v>
      </c>
      <c r="G33" s="110">
        <f>G34++G36+G38</f>
        <v>44951</v>
      </c>
      <c r="H33" s="110">
        <f>H34++H36+H38</f>
        <v>45622</v>
      </c>
      <c r="I33" s="110">
        <f>I34++I36+I38</f>
        <v>47417</v>
      </c>
    </row>
    <row r="34" spans="1:9" ht="51" x14ac:dyDescent="0.2">
      <c r="A34" s="6" t="s">
        <v>125</v>
      </c>
      <c r="B34" s="7">
        <v>961</v>
      </c>
      <c r="C34" s="8" t="s">
        <v>66</v>
      </c>
      <c r="D34" s="8" t="s">
        <v>74</v>
      </c>
      <c r="E34" s="8" t="s">
        <v>209</v>
      </c>
      <c r="F34" s="8" t="s">
        <v>126</v>
      </c>
      <c r="G34" s="107">
        <f>G35</f>
        <v>44216</v>
      </c>
      <c r="H34" s="107">
        <f>H35</f>
        <v>44887</v>
      </c>
      <c r="I34" s="107">
        <f>I35</f>
        <v>46682</v>
      </c>
    </row>
    <row r="35" spans="1:9" ht="25.5" x14ac:dyDescent="0.2">
      <c r="A35" s="6" t="s">
        <v>147</v>
      </c>
      <c r="B35" s="7">
        <v>961</v>
      </c>
      <c r="C35" s="8" t="s">
        <v>66</v>
      </c>
      <c r="D35" s="8" t="s">
        <v>74</v>
      </c>
      <c r="E35" s="8" t="s">
        <v>209</v>
      </c>
      <c r="F35" s="8" t="s">
        <v>146</v>
      </c>
      <c r="G35" s="177">
        <v>44216</v>
      </c>
      <c r="H35" s="177">
        <v>44887</v>
      </c>
      <c r="I35" s="177">
        <v>46682</v>
      </c>
    </row>
    <row r="36" spans="1:9" ht="25.5" x14ac:dyDescent="0.2">
      <c r="A36" s="6" t="s">
        <v>32</v>
      </c>
      <c r="B36" s="7">
        <v>961</v>
      </c>
      <c r="C36" s="8" t="s">
        <v>66</v>
      </c>
      <c r="D36" s="8" t="s">
        <v>74</v>
      </c>
      <c r="E36" s="8" t="s">
        <v>209</v>
      </c>
      <c r="F36" s="8" t="s">
        <v>122</v>
      </c>
      <c r="G36" s="107">
        <f>G37</f>
        <v>500</v>
      </c>
      <c r="H36" s="107">
        <f>H37</f>
        <v>500</v>
      </c>
      <c r="I36" s="107">
        <f>I37</f>
        <v>500</v>
      </c>
    </row>
    <row r="37" spans="1:9" ht="25.5" x14ac:dyDescent="0.2">
      <c r="A37" s="6" t="s">
        <v>148</v>
      </c>
      <c r="B37" s="7">
        <v>961</v>
      </c>
      <c r="C37" s="8" t="s">
        <v>66</v>
      </c>
      <c r="D37" s="8" t="s">
        <v>74</v>
      </c>
      <c r="E37" s="8" t="s">
        <v>209</v>
      </c>
      <c r="F37" s="8" t="s">
        <v>149</v>
      </c>
      <c r="G37" s="107">
        <v>500</v>
      </c>
      <c r="H37" s="107">
        <v>500</v>
      </c>
      <c r="I37" s="107">
        <v>500</v>
      </c>
    </row>
    <row r="38" spans="1:9" x14ac:dyDescent="0.2">
      <c r="A38" s="45" t="s">
        <v>123</v>
      </c>
      <c r="B38" s="7">
        <v>961</v>
      </c>
      <c r="C38" s="8" t="s">
        <v>66</v>
      </c>
      <c r="D38" s="8" t="s">
        <v>74</v>
      </c>
      <c r="E38" s="8" t="s">
        <v>209</v>
      </c>
      <c r="F38" s="8" t="s">
        <v>124</v>
      </c>
      <c r="G38" s="107">
        <f>G39</f>
        <v>235</v>
      </c>
      <c r="H38" s="107">
        <f>H39</f>
        <v>235</v>
      </c>
      <c r="I38" s="107">
        <f>I39</f>
        <v>235</v>
      </c>
    </row>
    <row r="39" spans="1:9" x14ac:dyDescent="0.2">
      <c r="A39" s="45" t="s">
        <v>151</v>
      </c>
      <c r="B39" s="7">
        <v>961</v>
      </c>
      <c r="C39" s="8" t="s">
        <v>66</v>
      </c>
      <c r="D39" s="8" t="s">
        <v>74</v>
      </c>
      <c r="E39" s="8" t="s">
        <v>209</v>
      </c>
      <c r="F39" s="8" t="s">
        <v>150</v>
      </c>
      <c r="G39" s="107">
        <v>235</v>
      </c>
      <c r="H39" s="107">
        <v>235</v>
      </c>
      <c r="I39" s="107">
        <v>235</v>
      </c>
    </row>
    <row r="40" spans="1:9" ht="13.5" x14ac:dyDescent="0.25">
      <c r="A40" s="55" t="s">
        <v>143</v>
      </c>
      <c r="B40" s="14">
        <v>961</v>
      </c>
      <c r="C40" s="15" t="s">
        <v>66</v>
      </c>
      <c r="D40" s="15" t="s">
        <v>142</v>
      </c>
      <c r="E40" s="15" t="s">
        <v>214</v>
      </c>
      <c r="F40" s="15" t="s">
        <v>96</v>
      </c>
      <c r="G40" s="109">
        <f>G41</f>
        <v>49.847000000000001</v>
      </c>
      <c r="H40" s="109">
        <f t="shared" ref="H40:I44" si="2">H41</f>
        <v>397.54599999999999</v>
      </c>
      <c r="I40" s="109">
        <f t="shared" si="2"/>
        <v>58.825000000000003</v>
      </c>
    </row>
    <row r="41" spans="1:9" ht="25.5" x14ac:dyDescent="0.2">
      <c r="A41" s="6" t="s">
        <v>181</v>
      </c>
      <c r="B41" s="7">
        <v>961</v>
      </c>
      <c r="C41" s="8" t="s">
        <v>66</v>
      </c>
      <c r="D41" s="8" t="s">
        <v>142</v>
      </c>
      <c r="E41" s="8" t="s">
        <v>207</v>
      </c>
      <c r="F41" s="8" t="s">
        <v>96</v>
      </c>
      <c r="G41" s="107">
        <f>G42</f>
        <v>49.847000000000001</v>
      </c>
      <c r="H41" s="107">
        <f t="shared" si="2"/>
        <v>397.54599999999999</v>
      </c>
      <c r="I41" s="107">
        <f t="shared" si="2"/>
        <v>58.825000000000003</v>
      </c>
    </row>
    <row r="42" spans="1:9" ht="25.5" x14ac:dyDescent="0.2">
      <c r="A42" s="6" t="s">
        <v>288</v>
      </c>
      <c r="B42" s="7">
        <v>961</v>
      </c>
      <c r="C42" s="8" t="s">
        <v>66</v>
      </c>
      <c r="D42" s="8" t="s">
        <v>142</v>
      </c>
      <c r="E42" s="8" t="s">
        <v>208</v>
      </c>
      <c r="F42" s="8" t="s">
        <v>96</v>
      </c>
      <c r="G42" s="107">
        <f>G43</f>
        <v>49.847000000000001</v>
      </c>
      <c r="H42" s="107">
        <f t="shared" si="2"/>
        <v>397.54599999999999</v>
      </c>
      <c r="I42" s="107">
        <f t="shared" si="2"/>
        <v>58.825000000000003</v>
      </c>
    </row>
    <row r="43" spans="1:9" s="19" customFormat="1" ht="63" customHeight="1" x14ac:dyDescent="0.2">
      <c r="A43" s="52" t="s">
        <v>197</v>
      </c>
      <c r="B43" s="17">
        <v>961</v>
      </c>
      <c r="C43" s="18" t="s">
        <v>66</v>
      </c>
      <c r="D43" s="18" t="s">
        <v>142</v>
      </c>
      <c r="E43" s="39" t="s">
        <v>271</v>
      </c>
      <c r="F43" s="18" t="s">
        <v>96</v>
      </c>
      <c r="G43" s="142">
        <f>G44</f>
        <v>49.847000000000001</v>
      </c>
      <c r="H43" s="110">
        <f t="shared" si="2"/>
        <v>397.54599999999999</v>
      </c>
      <c r="I43" s="110">
        <f t="shared" si="2"/>
        <v>58.825000000000003</v>
      </c>
    </row>
    <row r="44" spans="1:9" ht="25.5" x14ac:dyDescent="0.2">
      <c r="A44" s="6" t="s">
        <v>32</v>
      </c>
      <c r="B44" s="7">
        <v>961</v>
      </c>
      <c r="C44" s="8" t="s">
        <v>66</v>
      </c>
      <c r="D44" s="8" t="s">
        <v>142</v>
      </c>
      <c r="E44" s="34" t="s">
        <v>271</v>
      </c>
      <c r="F44" s="8" t="s">
        <v>122</v>
      </c>
      <c r="G44" s="146">
        <f>G45</f>
        <v>49.847000000000001</v>
      </c>
      <c r="H44" s="111">
        <f t="shared" si="2"/>
        <v>397.54599999999999</v>
      </c>
      <c r="I44" s="111">
        <f t="shared" si="2"/>
        <v>58.825000000000003</v>
      </c>
    </row>
    <row r="45" spans="1:9" ht="25.5" x14ac:dyDescent="0.2">
      <c r="A45" s="6" t="s">
        <v>148</v>
      </c>
      <c r="B45" s="7">
        <v>961</v>
      </c>
      <c r="C45" s="8" t="s">
        <v>66</v>
      </c>
      <c r="D45" s="8" t="s">
        <v>142</v>
      </c>
      <c r="E45" s="34" t="s">
        <v>271</v>
      </c>
      <c r="F45" s="8" t="s">
        <v>149</v>
      </c>
      <c r="G45" s="146">
        <v>49.847000000000001</v>
      </c>
      <c r="H45" s="146">
        <v>397.54599999999999</v>
      </c>
      <c r="I45" s="146">
        <v>58.825000000000003</v>
      </c>
    </row>
    <row r="46" spans="1:9" s="21" customFormat="1" ht="13.5" x14ac:dyDescent="0.25">
      <c r="A46" s="73" t="s">
        <v>78</v>
      </c>
      <c r="B46" s="44">
        <v>961</v>
      </c>
      <c r="C46" s="48" t="s">
        <v>66</v>
      </c>
      <c r="D46" s="48" t="s">
        <v>112</v>
      </c>
      <c r="E46" s="48" t="s">
        <v>214</v>
      </c>
      <c r="F46" s="15" t="s">
        <v>96</v>
      </c>
      <c r="G46" s="109">
        <f>G47+G52</f>
        <v>28143.894</v>
      </c>
      <c r="H46" s="109">
        <f t="shared" ref="H46:I46" si="3">H47+H52</f>
        <v>40300</v>
      </c>
      <c r="I46" s="109">
        <f t="shared" si="3"/>
        <v>40300</v>
      </c>
    </row>
    <row r="47" spans="1:9" s="95" customFormat="1" ht="64.5" x14ac:dyDescent="0.25">
      <c r="A47" s="155" t="s">
        <v>3</v>
      </c>
      <c r="B47" s="43">
        <v>961</v>
      </c>
      <c r="C47" s="41" t="s">
        <v>66</v>
      </c>
      <c r="D47" s="41" t="s">
        <v>112</v>
      </c>
      <c r="E47" s="41" t="s">
        <v>272</v>
      </c>
      <c r="F47" s="5" t="s">
        <v>96</v>
      </c>
      <c r="G47" s="136">
        <f>G48</f>
        <v>6399.174</v>
      </c>
      <c r="H47" s="136">
        <f>H49</f>
        <v>6800</v>
      </c>
      <c r="I47" s="136">
        <f>I49</f>
        <v>6800</v>
      </c>
    </row>
    <row r="48" spans="1:9" s="95" customFormat="1" ht="54" x14ac:dyDescent="0.25">
      <c r="A48" s="162" t="s">
        <v>344</v>
      </c>
      <c r="B48" s="163">
        <v>961</v>
      </c>
      <c r="C48" s="164" t="s">
        <v>66</v>
      </c>
      <c r="D48" s="164" t="s">
        <v>112</v>
      </c>
      <c r="E48" s="165" t="s">
        <v>345</v>
      </c>
      <c r="F48" s="164" t="s">
        <v>96</v>
      </c>
      <c r="G48" s="166">
        <f>G49</f>
        <v>6399.174</v>
      </c>
      <c r="H48" s="166">
        <f t="shared" ref="H48:I48" si="4">H49</f>
        <v>6800</v>
      </c>
      <c r="I48" s="166">
        <f t="shared" si="4"/>
        <v>6800</v>
      </c>
    </row>
    <row r="49" spans="1:9" s="95" customFormat="1" ht="13.5" x14ac:dyDescent="0.25">
      <c r="A49" s="179" t="s">
        <v>373</v>
      </c>
      <c r="B49" s="37">
        <v>961</v>
      </c>
      <c r="C49" s="39" t="s">
        <v>66</v>
      </c>
      <c r="D49" s="39" t="s">
        <v>112</v>
      </c>
      <c r="E49" s="106" t="s">
        <v>346</v>
      </c>
      <c r="F49" s="18" t="s">
        <v>96</v>
      </c>
      <c r="G49" s="180">
        <f>G50</f>
        <v>6399.174</v>
      </c>
      <c r="H49" s="180">
        <f t="shared" ref="H49:I50" si="5">H50</f>
        <v>6800</v>
      </c>
      <c r="I49" s="180">
        <f t="shared" si="5"/>
        <v>6800</v>
      </c>
    </row>
    <row r="50" spans="1:9" x14ac:dyDescent="0.2">
      <c r="A50" s="45" t="s">
        <v>123</v>
      </c>
      <c r="B50" s="35">
        <v>961</v>
      </c>
      <c r="C50" s="34" t="s">
        <v>66</v>
      </c>
      <c r="D50" s="34">
        <v>11</v>
      </c>
      <c r="E50" s="96" t="s">
        <v>346</v>
      </c>
      <c r="F50" s="34" t="s">
        <v>124</v>
      </c>
      <c r="G50" s="111">
        <f>G51</f>
        <v>6399.174</v>
      </c>
      <c r="H50" s="111">
        <f t="shared" si="5"/>
        <v>6800</v>
      </c>
      <c r="I50" s="111">
        <f t="shared" si="5"/>
        <v>6800</v>
      </c>
    </row>
    <row r="51" spans="1:9" x14ac:dyDescent="0.2">
      <c r="A51" s="45" t="s">
        <v>153</v>
      </c>
      <c r="B51" s="35">
        <v>961</v>
      </c>
      <c r="C51" s="34" t="s">
        <v>66</v>
      </c>
      <c r="D51" s="34">
        <v>11</v>
      </c>
      <c r="E51" s="96" t="s">
        <v>346</v>
      </c>
      <c r="F51" s="34" t="s">
        <v>152</v>
      </c>
      <c r="G51" s="111">
        <v>6399.174</v>
      </c>
      <c r="H51" s="107">
        <v>6800</v>
      </c>
      <c r="I51" s="107">
        <v>6800</v>
      </c>
    </row>
    <row r="52" spans="1:9" ht="25.5" x14ac:dyDescent="0.2">
      <c r="A52" s="182" t="s">
        <v>181</v>
      </c>
      <c r="B52" s="183">
        <v>961</v>
      </c>
      <c r="C52" s="184" t="s">
        <v>66</v>
      </c>
      <c r="D52" s="184" t="s">
        <v>112</v>
      </c>
      <c r="E52" s="184" t="s">
        <v>207</v>
      </c>
      <c r="F52" s="184" t="s">
        <v>96</v>
      </c>
      <c r="G52" s="113">
        <f>G53</f>
        <v>21744.720000000001</v>
      </c>
      <c r="H52" s="113">
        <f t="shared" ref="H52:I52" si="6">H53</f>
        <v>33500</v>
      </c>
      <c r="I52" s="113">
        <f t="shared" si="6"/>
        <v>33500</v>
      </c>
    </row>
    <row r="53" spans="1:9" ht="25.5" x14ac:dyDescent="0.2">
      <c r="A53" s="182" t="s">
        <v>288</v>
      </c>
      <c r="B53" s="183">
        <v>961</v>
      </c>
      <c r="C53" s="184" t="s">
        <v>66</v>
      </c>
      <c r="D53" s="184">
        <v>11</v>
      </c>
      <c r="E53" s="184" t="s">
        <v>208</v>
      </c>
      <c r="F53" s="184" t="s">
        <v>96</v>
      </c>
      <c r="G53" s="113">
        <f>G54</f>
        <v>21744.720000000001</v>
      </c>
      <c r="H53" s="113">
        <f t="shared" ref="H53:I53" si="7">H54</f>
        <v>33500</v>
      </c>
      <c r="I53" s="113">
        <f t="shared" si="7"/>
        <v>33500</v>
      </c>
    </row>
    <row r="54" spans="1:9" s="19" customFormat="1" x14ac:dyDescent="0.2">
      <c r="A54" s="181" t="s">
        <v>373</v>
      </c>
      <c r="B54" s="169">
        <v>961</v>
      </c>
      <c r="C54" s="170" t="s">
        <v>66</v>
      </c>
      <c r="D54" s="170">
        <v>11</v>
      </c>
      <c r="E54" s="170" t="s">
        <v>364</v>
      </c>
      <c r="F54" s="170" t="s">
        <v>96</v>
      </c>
      <c r="G54" s="114">
        <f>G55</f>
        <v>21744.720000000001</v>
      </c>
      <c r="H54" s="114">
        <f t="shared" ref="H54:I54" si="8">H55</f>
        <v>33500</v>
      </c>
      <c r="I54" s="114">
        <f t="shared" si="8"/>
        <v>33500</v>
      </c>
    </row>
    <row r="55" spans="1:9" x14ac:dyDescent="0.2">
      <c r="A55" s="178" t="s">
        <v>123</v>
      </c>
      <c r="B55" s="172">
        <v>961</v>
      </c>
      <c r="C55" s="173" t="s">
        <v>66</v>
      </c>
      <c r="D55" s="173" t="s">
        <v>112</v>
      </c>
      <c r="E55" s="173" t="s">
        <v>364</v>
      </c>
      <c r="F55" s="173" t="s">
        <v>124</v>
      </c>
      <c r="G55" s="111">
        <f>G56</f>
        <v>21744.720000000001</v>
      </c>
      <c r="H55" s="111">
        <f t="shared" ref="H55:I55" si="9">H56</f>
        <v>33500</v>
      </c>
      <c r="I55" s="111">
        <f t="shared" si="9"/>
        <v>33500</v>
      </c>
    </row>
    <row r="56" spans="1:9" x14ac:dyDescent="0.2">
      <c r="A56" s="178" t="s">
        <v>153</v>
      </c>
      <c r="B56" s="172">
        <v>961</v>
      </c>
      <c r="C56" s="173" t="s">
        <v>66</v>
      </c>
      <c r="D56" s="173">
        <v>11</v>
      </c>
      <c r="E56" s="173" t="s">
        <v>365</v>
      </c>
      <c r="F56" s="173" t="s">
        <v>152</v>
      </c>
      <c r="G56" s="111">
        <v>21744.720000000001</v>
      </c>
      <c r="H56" s="107">
        <v>33500</v>
      </c>
      <c r="I56" s="107">
        <v>33500</v>
      </c>
    </row>
    <row r="57" spans="1:9" s="21" customFormat="1" ht="13.5" x14ac:dyDescent="0.25">
      <c r="A57" s="13" t="s">
        <v>79</v>
      </c>
      <c r="B57" s="14">
        <v>961</v>
      </c>
      <c r="C57" s="15" t="s">
        <v>66</v>
      </c>
      <c r="D57" s="15">
        <v>13</v>
      </c>
      <c r="E57" s="15" t="s">
        <v>214</v>
      </c>
      <c r="F57" s="14" t="s">
        <v>100</v>
      </c>
      <c r="G57" s="109">
        <f>G58+G70+G101+G105+G109</f>
        <v>146252.304</v>
      </c>
      <c r="H57" s="109">
        <f>H58+H70+H101+H105+H109</f>
        <v>120472.102</v>
      </c>
      <c r="I57" s="109">
        <f>I58+I70+I101+I105+I109</f>
        <v>123304.447</v>
      </c>
    </row>
    <row r="58" spans="1:9" s="21" customFormat="1" ht="39" x14ac:dyDescent="0.25">
      <c r="A58" s="60" t="s">
        <v>436</v>
      </c>
      <c r="B58" s="9">
        <v>961</v>
      </c>
      <c r="C58" s="5" t="s">
        <v>66</v>
      </c>
      <c r="D58" s="5" t="s">
        <v>111</v>
      </c>
      <c r="E58" s="5" t="s">
        <v>236</v>
      </c>
      <c r="F58" s="5" t="s">
        <v>96</v>
      </c>
      <c r="G58" s="113">
        <f>G59+G66</f>
        <v>8495.86</v>
      </c>
      <c r="H58" s="113">
        <f>H59+H66</f>
        <v>8415.9500000000007</v>
      </c>
      <c r="I58" s="113">
        <f>I59+I66</f>
        <v>8451.9500000000007</v>
      </c>
    </row>
    <row r="59" spans="1:9" s="21" customFormat="1" ht="67.5" x14ac:dyDescent="0.25">
      <c r="A59" s="58" t="s">
        <v>179</v>
      </c>
      <c r="B59" s="44">
        <v>961</v>
      </c>
      <c r="C59" s="48" t="s">
        <v>66</v>
      </c>
      <c r="D59" s="48">
        <v>13</v>
      </c>
      <c r="E59" s="48" t="s">
        <v>273</v>
      </c>
      <c r="F59" s="48" t="s">
        <v>96</v>
      </c>
      <c r="G59" s="112">
        <f>G60+G63</f>
        <v>3978.86</v>
      </c>
      <c r="H59" s="112">
        <f>H60+H63</f>
        <v>3764.9500000000003</v>
      </c>
      <c r="I59" s="112">
        <f>I60+I63</f>
        <v>3614.9500000000003</v>
      </c>
    </row>
    <row r="60" spans="1:9" s="21" customFormat="1" ht="51.75" x14ac:dyDescent="0.25">
      <c r="A60" s="22" t="s">
        <v>289</v>
      </c>
      <c r="B60" s="37">
        <v>961</v>
      </c>
      <c r="C60" s="39" t="s">
        <v>66</v>
      </c>
      <c r="D60" s="39">
        <v>13</v>
      </c>
      <c r="E60" s="18" t="s">
        <v>274</v>
      </c>
      <c r="F60" s="39" t="s">
        <v>96</v>
      </c>
      <c r="G60" s="114">
        <f t="shared" ref="G60:I61" si="10">G61</f>
        <v>3348.21</v>
      </c>
      <c r="H60" s="114">
        <f t="shared" si="10"/>
        <v>2954.3</v>
      </c>
      <c r="I60" s="114">
        <f t="shared" si="10"/>
        <v>2954.3</v>
      </c>
    </row>
    <row r="61" spans="1:9" s="21" customFormat="1" ht="26.25" x14ac:dyDescent="0.25">
      <c r="A61" s="6" t="s">
        <v>32</v>
      </c>
      <c r="B61" s="35">
        <v>961</v>
      </c>
      <c r="C61" s="34" t="s">
        <v>66</v>
      </c>
      <c r="D61" s="34">
        <v>13</v>
      </c>
      <c r="E61" s="8" t="s">
        <v>274</v>
      </c>
      <c r="F61" s="34" t="s">
        <v>122</v>
      </c>
      <c r="G61" s="111">
        <f t="shared" si="10"/>
        <v>3348.21</v>
      </c>
      <c r="H61" s="146">
        <f t="shared" si="10"/>
        <v>2954.3</v>
      </c>
      <c r="I61" s="146">
        <f t="shared" si="10"/>
        <v>2954.3</v>
      </c>
    </row>
    <row r="62" spans="1:9" s="21" customFormat="1" ht="26.25" x14ac:dyDescent="0.25">
      <c r="A62" s="6" t="s">
        <v>148</v>
      </c>
      <c r="B62" s="35">
        <v>961</v>
      </c>
      <c r="C62" s="34" t="s">
        <v>66</v>
      </c>
      <c r="D62" s="34">
        <v>13</v>
      </c>
      <c r="E62" s="8" t="s">
        <v>274</v>
      </c>
      <c r="F62" s="34" t="s">
        <v>149</v>
      </c>
      <c r="G62" s="107">
        <v>3348.21</v>
      </c>
      <c r="H62" s="146">
        <v>2954.3</v>
      </c>
      <c r="I62" s="146">
        <v>2954.3</v>
      </c>
    </row>
    <row r="63" spans="1:9" s="21" customFormat="1" ht="26.25" x14ac:dyDescent="0.25">
      <c r="A63" s="22" t="s">
        <v>180</v>
      </c>
      <c r="B63" s="37">
        <v>961</v>
      </c>
      <c r="C63" s="39" t="s">
        <v>66</v>
      </c>
      <c r="D63" s="39">
        <v>13</v>
      </c>
      <c r="E63" s="39" t="s">
        <v>275</v>
      </c>
      <c r="F63" s="39" t="s">
        <v>96</v>
      </c>
      <c r="G63" s="114">
        <f t="shared" ref="G63:I64" si="11">G64</f>
        <v>630.65</v>
      </c>
      <c r="H63" s="114">
        <f t="shared" si="11"/>
        <v>810.65</v>
      </c>
      <c r="I63" s="114">
        <f t="shared" si="11"/>
        <v>660.65</v>
      </c>
    </row>
    <row r="64" spans="1:9" s="21" customFormat="1" ht="26.25" x14ac:dyDescent="0.25">
      <c r="A64" s="6" t="s">
        <v>32</v>
      </c>
      <c r="B64" s="35">
        <v>961</v>
      </c>
      <c r="C64" s="34" t="s">
        <v>66</v>
      </c>
      <c r="D64" s="34">
        <v>13</v>
      </c>
      <c r="E64" s="34" t="s">
        <v>275</v>
      </c>
      <c r="F64" s="34" t="s">
        <v>122</v>
      </c>
      <c r="G64" s="111">
        <f t="shared" si="11"/>
        <v>630.65</v>
      </c>
      <c r="H64" s="111">
        <f t="shared" si="11"/>
        <v>810.65</v>
      </c>
      <c r="I64" s="111">
        <f t="shared" si="11"/>
        <v>660.65</v>
      </c>
    </row>
    <row r="65" spans="1:9" s="21" customFormat="1" ht="26.25" x14ac:dyDescent="0.25">
      <c r="A65" s="6" t="s">
        <v>148</v>
      </c>
      <c r="B65" s="35">
        <v>961</v>
      </c>
      <c r="C65" s="34" t="s">
        <v>66</v>
      </c>
      <c r="D65" s="34">
        <v>13</v>
      </c>
      <c r="E65" s="34" t="s">
        <v>275</v>
      </c>
      <c r="F65" s="34" t="s">
        <v>149</v>
      </c>
      <c r="G65" s="111">
        <v>630.65</v>
      </c>
      <c r="H65" s="111">
        <v>810.65</v>
      </c>
      <c r="I65" s="111">
        <v>660.65</v>
      </c>
    </row>
    <row r="66" spans="1:9" s="21" customFormat="1" ht="40.5" x14ac:dyDescent="0.25">
      <c r="A66" s="58" t="s">
        <v>337</v>
      </c>
      <c r="B66" s="44">
        <v>961</v>
      </c>
      <c r="C66" s="48" t="s">
        <v>66</v>
      </c>
      <c r="D66" s="48">
        <v>13</v>
      </c>
      <c r="E66" s="48" t="s">
        <v>276</v>
      </c>
      <c r="F66" s="48" t="s">
        <v>96</v>
      </c>
      <c r="G66" s="112">
        <f>G67</f>
        <v>4517</v>
      </c>
      <c r="H66" s="112">
        <f t="shared" ref="H66:I68" si="12">H67</f>
        <v>4651</v>
      </c>
      <c r="I66" s="112">
        <f t="shared" si="12"/>
        <v>4837</v>
      </c>
    </row>
    <row r="67" spans="1:9" s="21" customFormat="1" ht="26.25" x14ac:dyDescent="0.25">
      <c r="A67" s="16" t="s">
        <v>133</v>
      </c>
      <c r="B67" s="37">
        <v>961</v>
      </c>
      <c r="C67" s="39" t="s">
        <v>66</v>
      </c>
      <c r="D67" s="39">
        <v>13</v>
      </c>
      <c r="E67" s="39" t="s">
        <v>277</v>
      </c>
      <c r="F67" s="39" t="s">
        <v>96</v>
      </c>
      <c r="G67" s="114">
        <f>G68</f>
        <v>4517</v>
      </c>
      <c r="H67" s="114">
        <f t="shared" si="12"/>
        <v>4651</v>
      </c>
      <c r="I67" s="114">
        <f t="shared" si="12"/>
        <v>4837</v>
      </c>
    </row>
    <row r="68" spans="1:9" s="21" customFormat="1" ht="51.75" x14ac:dyDescent="0.25">
      <c r="A68" s="6" t="s">
        <v>125</v>
      </c>
      <c r="B68" s="35">
        <v>961</v>
      </c>
      <c r="C68" s="34" t="s">
        <v>66</v>
      </c>
      <c r="D68" s="34">
        <v>13</v>
      </c>
      <c r="E68" s="34" t="s">
        <v>277</v>
      </c>
      <c r="F68" s="34" t="s">
        <v>126</v>
      </c>
      <c r="G68" s="111">
        <f>G69</f>
        <v>4517</v>
      </c>
      <c r="H68" s="111">
        <f t="shared" si="12"/>
        <v>4651</v>
      </c>
      <c r="I68" s="111">
        <f t="shared" si="12"/>
        <v>4837</v>
      </c>
    </row>
    <row r="69" spans="1:9" s="21" customFormat="1" ht="26.25" x14ac:dyDescent="0.25">
      <c r="A69" s="6" t="s">
        <v>147</v>
      </c>
      <c r="B69" s="35">
        <v>961</v>
      </c>
      <c r="C69" s="34" t="s">
        <v>66</v>
      </c>
      <c r="D69" s="34">
        <v>13</v>
      </c>
      <c r="E69" s="34" t="s">
        <v>277</v>
      </c>
      <c r="F69" s="34" t="s">
        <v>146</v>
      </c>
      <c r="G69" s="177">
        <v>4517</v>
      </c>
      <c r="H69" s="177">
        <v>4651</v>
      </c>
      <c r="I69" s="177">
        <v>4837</v>
      </c>
    </row>
    <row r="70" spans="1:9" s="20" customFormat="1" ht="38.25" x14ac:dyDescent="0.2">
      <c r="A70" s="150" t="s">
        <v>437</v>
      </c>
      <c r="B70" s="9">
        <v>961</v>
      </c>
      <c r="C70" s="5" t="s">
        <v>66</v>
      </c>
      <c r="D70" s="5">
        <v>13</v>
      </c>
      <c r="E70" s="91" t="s">
        <v>220</v>
      </c>
      <c r="F70" s="5" t="s">
        <v>96</v>
      </c>
      <c r="G70" s="108">
        <f>G71+G87+G97</f>
        <v>60201.894</v>
      </c>
      <c r="H70" s="108">
        <f t="shared" ref="H70:I70" si="13">H71+H87+H97</f>
        <v>45611.320999999996</v>
      </c>
      <c r="I70" s="108">
        <f t="shared" si="13"/>
        <v>46568.021000000001</v>
      </c>
    </row>
    <row r="71" spans="1:9" s="21" customFormat="1" ht="70.5" customHeight="1" x14ac:dyDescent="0.25">
      <c r="A71" s="73" t="s">
        <v>53</v>
      </c>
      <c r="B71" s="14">
        <v>961</v>
      </c>
      <c r="C71" s="15" t="s">
        <v>66</v>
      </c>
      <c r="D71" s="15">
        <v>13</v>
      </c>
      <c r="E71" s="98" t="s">
        <v>278</v>
      </c>
      <c r="F71" s="15" t="s">
        <v>96</v>
      </c>
      <c r="G71" s="109">
        <f>G72+G75+G78+G81+G84</f>
        <v>31323.813999999998</v>
      </c>
      <c r="H71" s="109">
        <f t="shared" ref="H71:I71" si="14">H72+H75+H78+H81+H84</f>
        <v>16099.941000000001</v>
      </c>
      <c r="I71" s="109">
        <f t="shared" si="14"/>
        <v>15692.941000000001</v>
      </c>
    </row>
    <row r="72" spans="1:9" s="20" customFormat="1" ht="25.5" x14ac:dyDescent="0.2">
      <c r="A72" s="81" t="s">
        <v>129</v>
      </c>
      <c r="B72" s="17">
        <v>961</v>
      </c>
      <c r="C72" s="18" t="s">
        <v>66</v>
      </c>
      <c r="D72" s="18">
        <v>13</v>
      </c>
      <c r="E72" s="86" t="s">
        <v>279</v>
      </c>
      <c r="F72" s="18" t="s">
        <v>96</v>
      </c>
      <c r="G72" s="110">
        <f t="shared" ref="G72:I73" si="15">G73</f>
        <v>2793</v>
      </c>
      <c r="H72" s="110">
        <f t="shared" si="15"/>
        <v>1133</v>
      </c>
      <c r="I72" s="142">
        <f t="shared" si="15"/>
        <v>726</v>
      </c>
    </row>
    <row r="73" spans="1:9" s="20" customFormat="1" ht="25.5" x14ac:dyDescent="0.2">
      <c r="A73" s="6" t="s">
        <v>32</v>
      </c>
      <c r="B73" s="7">
        <v>961</v>
      </c>
      <c r="C73" s="8" t="s">
        <v>66</v>
      </c>
      <c r="D73" s="8">
        <v>13</v>
      </c>
      <c r="E73" s="87" t="s">
        <v>279</v>
      </c>
      <c r="F73" s="8" t="s">
        <v>122</v>
      </c>
      <c r="G73" s="107">
        <f t="shared" si="15"/>
        <v>2793</v>
      </c>
      <c r="H73" s="107">
        <f t="shared" si="15"/>
        <v>1133</v>
      </c>
      <c r="I73" s="146">
        <f t="shared" si="15"/>
        <v>726</v>
      </c>
    </row>
    <row r="74" spans="1:9" s="20" customFormat="1" ht="25.5" x14ac:dyDescent="0.2">
      <c r="A74" s="6" t="s">
        <v>148</v>
      </c>
      <c r="B74" s="7">
        <v>961</v>
      </c>
      <c r="C74" s="8" t="s">
        <v>66</v>
      </c>
      <c r="D74" s="8">
        <v>13</v>
      </c>
      <c r="E74" s="87" t="s">
        <v>279</v>
      </c>
      <c r="F74" s="8" t="s">
        <v>149</v>
      </c>
      <c r="G74" s="146">
        <v>2793</v>
      </c>
      <c r="H74" s="146">
        <v>1133</v>
      </c>
      <c r="I74" s="146">
        <v>726</v>
      </c>
    </row>
    <row r="75" spans="1:9" s="21" customFormat="1" ht="26.25" x14ac:dyDescent="0.25">
      <c r="A75" s="36" t="s">
        <v>203</v>
      </c>
      <c r="B75" s="17">
        <v>961</v>
      </c>
      <c r="C75" s="18" t="s">
        <v>66</v>
      </c>
      <c r="D75" s="18">
        <v>13</v>
      </c>
      <c r="E75" s="86" t="s">
        <v>280</v>
      </c>
      <c r="F75" s="18" t="s">
        <v>96</v>
      </c>
      <c r="G75" s="110">
        <f t="shared" ref="G75:I76" si="16">G76</f>
        <v>17336.940999999999</v>
      </c>
      <c r="H75" s="110">
        <f t="shared" si="16"/>
        <v>14336.941000000001</v>
      </c>
      <c r="I75" s="142">
        <f t="shared" si="16"/>
        <v>14336.941000000001</v>
      </c>
    </row>
    <row r="76" spans="1:9" s="20" customFormat="1" ht="25.5" x14ac:dyDescent="0.2">
      <c r="A76" s="6" t="s">
        <v>32</v>
      </c>
      <c r="B76" s="7">
        <v>961</v>
      </c>
      <c r="C76" s="8" t="s">
        <v>66</v>
      </c>
      <c r="D76" s="8">
        <v>13</v>
      </c>
      <c r="E76" s="87" t="s">
        <v>280</v>
      </c>
      <c r="F76" s="8" t="s">
        <v>122</v>
      </c>
      <c r="G76" s="107">
        <f t="shared" si="16"/>
        <v>17336.940999999999</v>
      </c>
      <c r="H76" s="107">
        <f t="shared" si="16"/>
        <v>14336.941000000001</v>
      </c>
      <c r="I76" s="146">
        <f t="shared" si="16"/>
        <v>14336.941000000001</v>
      </c>
    </row>
    <row r="77" spans="1:9" s="20" customFormat="1" ht="25.5" x14ac:dyDescent="0.2">
      <c r="A77" s="6" t="s">
        <v>148</v>
      </c>
      <c r="B77" s="7">
        <v>961</v>
      </c>
      <c r="C77" s="8" t="s">
        <v>66</v>
      </c>
      <c r="D77" s="8">
        <v>13</v>
      </c>
      <c r="E77" s="87" t="s">
        <v>280</v>
      </c>
      <c r="F77" s="8" t="s">
        <v>149</v>
      </c>
      <c r="G77" s="107">
        <f>14336.941+3000</f>
        <v>17336.940999999999</v>
      </c>
      <c r="H77" s="107">
        <v>14336.941000000001</v>
      </c>
      <c r="I77" s="146">
        <v>14336.941000000001</v>
      </c>
    </row>
    <row r="78" spans="1:9" s="21" customFormat="1" ht="39" x14ac:dyDescent="0.25">
      <c r="A78" s="16" t="s">
        <v>447</v>
      </c>
      <c r="B78" s="17">
        <v>961</v>
      </c>
      <c r="C78" s="18" t="s">
        <v>66</v>
      </c>
      <c r="D78" s="18">
        <v>13</v>
      </c>
      <c r="E78" s="86" t="s">
        <v>448</v>
      </c>
      <c r="F78" s="18" t="s">
        <v>96</v>
      </c>
      <c r="G78" s="110">
        <f>G79</f>
        <v>10563.873</v>
      </c>
      <c r="H78" s="110">
        <f t="shared" ref="H78:I78" si="17">H79</f>
        <v>0</v>
      </c>
      <c r="I78" s="110">
        <f t="shared" si="17"/>
        <v>0</v>
      </c>
    </row>
    <row r="79" spans="1:9" s="20" customFormat="1" ht="25.5" x14ac:dyDescent="0.2">
      <c r="A79" s="6" t="s">
        <v>32</v>
      </c>
      <c r="B79" s="7">
        <v>961</v>
      </c>
      <c r="C79" s="8" t="s">
        <v>66</v>
      </c>
      <c r="D79" s="8">
        <v>13</v>
      </c>
      <c r="E79" s="87" t="s">
        <v>448</v>
      </c>
      <c r="F79" s="8" t="s">
        <v>122</v>
      </c>
      <c r="G79" s="107">
        <f>G80</f>
        <v>10563.873</v>
      </c>
      <c r="H79" s="107">
        <f t="shared" ref="H79:I79" si="18">H80</f>
        <v>0</v>
      </c>
      <c r="I79" s="107">
        <f t="shared" si="18"/>
        <v>0</v>
      </c>
    </row>
    <row r="80" spans="1:9" s="20" customFormat="1" ht="25.5" x14ac:dyDescent="0.2">
      <c r="A80" s="6" t="s">
        <v>148</v>
      </c>
      <c r="B80" s="7">
        <v>961</v>
      </c>
      <c r="C80" s="8" t="s">
        <v>66</v>
      </c>
      <c r="D80" s="8">
        <v>13</v>
      </c>
      <c r="E80" s="87" t="s">
        <v>448</v>
      </c>
      <c r="F80" s="8" t="s">
        <v>149</v>
      </c>
      <c r="G80" s="107">
        <v>10563.873</v>
      </c>
      <c r="H80" s="107">
        <v>0</v>
      </c>
      <c r="I80" s="146">
        <v>0</v>
      </c>
    </row>
    <row r="81" spans="1:9" s="20" customFormat="1" ht="36.75" customHeight="1" x14ac:dyDescent="0.2">
      <c r="A81" s="38" t="s">
        <v>48</v>
      </c>
      <c r="B81" s="37">
        <v>961</v>
      </c>
      <c r="C81" s="39" t="s">
        <v>66</v>
      </c>
      <c r="D81" s="39">
        <v>13</v>
      </c>
      <c r="E81" s="104" t="s">
        <v>49</v>
      </c>
      <c r="F81" s="39" t="s">
        <v>96</v>
      </c>
      <c r="G81" s="114">
        <f t="shared" ref="G81:I82" si="19">G82</f>
        <v>420</v>
      </c>
      <c r="H81" s="114">
        <f t="shared" si="19"/>
        <v>420</v>
      </c>
      <c r="I81" s="114">
        <f t="shared" si="19"/>
        <v>420</v>
      </c>
    </row>
    <row r="82" spans="1:9" s="20" customFormat="1" ht="25.5" x14ac:dyDescent="0.2">
      <c r="A82" s="6" t="s">
        <v>32</v>
      </c>
      <c r="B82" s="35">
        <v>961</v>
      </c>
      <c r="C82" s="34" t="s">
        <v>66</v>
      </c>
      <c r="D82" s="34">
        <v>13</v>
      </c>
      <c r="E82" s="68" t="s">
        <v>49</v>
      </c>
      <c r="F82" s="34" t="s">
        <v>122</v>
      </c>
      <c r="G82" s="111">
        <f t="shared" si="19"/>
        <v>420</v>
      </c>
      <c r="H82" s="111">
        <f t="shared" si="19"/>
        <v>420</v>
      </c>
      <c r="I82" s="111">
        <f t="shared" si="19"/>
        <v>420</v>
      </c>
    </row>
    <row r="83" spans="1:9" s="20" customFormat="1" ht="25.5" x14ac:dyDescent="0.2">
      <c r="A83" s="33" t="s">
        <v>148</v>
      </c>
      <c r="B83" s="35">
        <v>961</v>
      </c>
      <c r="C83" s="34" t="s">
        <v>66</v>
      </c>
      <c r="D83" s="34">
        <v>13</v>
      </c>
      <c r="E83" s="68" t="s">
        <v>49</v>
      </c>
      <c r="F83" s="34" t="s">
        <v>149</v>
      </c>
      <c r="G83" s="111">
        <v>420</v>
      </c>
      <c r="H83" s="107">
        <v>420</v>
      </c>
      <c r="I83" s="107">
        <v>420</v>
      </c>
    </row>
    <row r="84" spans="1:9" s="20" customFormat="1" ht="51" x14ac:dyDescent="0.2">
      <c r="A84" s="38" t="s">
        <v>50</v>
      </c>
      <c r="B84" s="37">
        <v>961</v>
      </c>
      <c r="C84" s="39" t="s">
        <v>66</v>
      </c>
      <c r="D84" s="39">
        <v>13</v>
      </c>
      <c r="E84" s="54" t="s">
        <v>51</v>
      </c>
      <c r="F84" s="39" t="s">
        <v>96</v>
      </c>
      <c r="G84" s="114">
        <f t="shared" ref="G84:I85" si="20">G85</f>
        <v>210</v>
      </c>
      <c r="H84" s="114">
        <f t="shared" si="20"/>
        <v>210</v>
      </c>
      <c r="I84" s="114">
        <f t="shared" si="20"/>
        <v>210</v>
      </c>
    </row>
    <row r="85" spans="1:9" s="20" customFormat="1" ht="25.5" x14ac:dyDescent="0.2">
      <c r="A85" s="6" t="s">
        <v>32</v>
      </c>
      <c r="B85" s="35">
        <v>961</v>
      </c>
      <c r="C85" s="34" t="s">
        <v>66</v>
      </c>
      <c r="D85" s="34">
        <v>13</v>
      </c>
      <c r="E85" s="66" t="s">
        <v>51</v>
      </c>
      <c r="F85" s="34" t="s">
        <v>122</v>
      </c>
      <c r="G85" s="111">
        <f t="shared" si="20"/>
        <v>210</v>
      </c>
      <c r="H85" s="111">
        <f t="shared" si="20"/>
        <v>210</v>
      </c>
      <c r="I85" s="111">
        <f t="shared" si="20"/>
        <v>210</v>
      </c>
    </row>
    <row r="86" spans="1:9" s="20" customFormat="1" ht="25.5" x14ac:dyDescent="0.2">
      <c r="A86" s="33" t="s">
        <v>148</v>
      </c>
      <c r="B86" s="35">
        <v>961</v>
      </c>
      <c r="C86" s="34" t="s">
        <v>66</v>
      </c>
      <c r="D86" s="34">
        <v>13</v>
      </c>
      <c r="E86" s="66" t="s">
        <v>51</v>
      </c>
      <c r="F86" s="34" t="s">
        <v>149</v>
      </c>
      <c r="G86" s="111">
        <v>210</v>
      </c>
      <c r="H86" s="107">
        <v>210</v>
      </c>
      <c r="I86" s="107">
        <v>210</v>
      </c>
    </row>
    <row r="87" spans="1:9" s="21" customFormat="1" ht="67.5" x14ac:dyDescent="0.25">
      <c r="A87" s="58" t="s">
        <v>16</v>
      </c>
      <c r="B87" s="14">
        <v>961</v>
      </c>
      <c r="C87" s="15" t="s">
        <v>66</v>
      </c>
      <c r="D87" s="15">
        <v>13</v>
      </c>
      <c r="E87" s="98" t="s">
        <v>281</v>
      </c>
      <c r="F87" s="15" t="s">
        <v>96</v>
      </c>
      <c r="G87" s="109">
        <f>G88+G91+G94</f>
        <v>712.07999999999993</v>
      </c>
      <c r="H87" s="109">
        <f>H88+H91+H94</f>
        <v>509.38</v>
      </c>
      <c r="I87" s="109">
        <f>I88+I91+I94</f>
        <v>713.07999999999993</v>
      </c>
    </row>
    <row r="88" spans="1:9" s="21" customFormat="1" ht="13.5" x14ac:dyDescent="0.25">
      <c r="A88" s="82" t="s">
        <v>201</v>
      </c>
      <c r="B88" s="17">
        <v>961</v>
      </c>
      <c r="C88" s="18" t="s">
        <v>66</v>
      </c>
      <c r="D88" s="18">
        <v>13</v>
      </c>
      <c r="E88" s="18" t="s">
        <v>204</v>
      </c>
      <c r="F88" s="18" t="s">
        <v>96</v>
      </c>
      <c r="G88" s="110">
        <f t="shared" ref="G88:I89" si="21">G89</f>
        <v>196</v>
      </c>
      <c r="H88" s="110">
        <f t="shared" si="21"/>
        <v>196</v>
      </c>
      <c r="I88" s="110">
        <f t="shared" si="21"/>
        <v>196</v>
      </c>
    </row>
    <row r="89" spans="1:9" s="21" customFormat="1" ht="26.25" x14ac:dyDescent="0.25">
      <c r="A89" s="6" t="s">
        <v>32</v>
      </c>
      <c r="B89" s="7">
        <v>961</v>
      </c>
      <c r="C89" s="8" t="s">
        <v>66</v>
      </c>
      <c r="D89" s="8">
        <v>13</v>
      </c>
      <c r="E89" s="8" t="s">
        <v>204</v>
      </c>
      <c r="F89" s="7">
        <v>200</v>
      </c>
      <c r="G89" s="107">
        <f t="shared" si="21"/>
        <v>196</v>
      </c>
      <c r="H89" s="107">
        <f t="shared" si="21"/>
        <v>196</v>
      </c>
      <c r="I89" s="107">
        <f t="shared" si="21"/>
        <v>196</v>
      </c>
    </row>
    <row r="90" spans="1:9" s="21" customFormat="1" ht="26.25" x14ac:dyDescent="0.25">
      <c r="A90" s="6" t="s">
        <v>148</v>
      </c>
      <c r="B90" s="7">
        <v>961</v>
      </c>
      <c r="C90" s="8" t="s">
        <v>66</v>
      </c>
      <c r="D90" s="8">
        <v>13</v>
      </c>
      <c r="E90" s="8" t="s">
        <v>204</v>
      </c>
      <c r="F90" s="7">
        <v>240</v>
      </c>
      <c r="G90" s="107">
        <v>196</v>
      </c>
      <c r="H90" s="146">
        <v>196</v>
      </c>
      <c r="I90" s="146">
        <v>196</v>
      </c>
    </row>
    <row r="91" spans="1:9" s="21" customFormat="1" ht="25.5" x14ac:dyDescent="0.25">
      <c r="A91" s="82" t="s">
        <v>200</v>
      </c>
      <c r="B91" s="17">
        <v>961</v>
      </c>
      <c r="C91" s="18" t="s">
        <v>66</v>
      </c>
      <c r="D91" s="18">
        <v>13</v>
      </c>
      <c r="E91" s="18" t="s">
        <v>205</v>
      </c>
      <c r="F91" s="18" t="s">
        <v>96</v>
      </c>
      <c r="G91" s="110">
        <f>G92</f>
        <v>457.08</v>
      </c>
      <c r="H91" s="110">
        <f t="shared" ref="H91:I92" si="22">H92</f>
        <v>262.88</v>
      </c>
      <c r="I91" s="110">
        <f t="shared" si="22"/>
        <v>457.08</v>
      </c>
    </row>
    <row r="92" spans="1:9" s="21" customFormat="1" ht="26.25" x14ac:dyDescent="0.25">
      <c r="A92" s="6" t="s">
        <v>32</v>
      </c>
      <c r="B92" s="7">
        <v>961</v>
      </c>
      <c r="C92" s="8" t="s">
        <v>66</v>
      </c>
      <c r="D92" s="8">
        <v>13</v>
      </c>
      <c r="E92" s="8" t="s">
        <v>205</v>
      </c>
      <c r="F92" s="7">
        <v>200</v>
      </c>
      <c r="G92" s="107">
        <f>G93</f>
        <v>457.08</v>
      </c>
      <c r="H92" s="107">
        <f t="shared" si="22"/>
        <v>262.88</v>
      </c>
      <c r="I92" s="107">
        <f t="shared" si="22"/>
        <v>457.08</v>
      </c>
    </row>
    <row r="93" spans="1:9" s="21" customFormat="1" ht="26.25" x14ac:dyDescent="0.25">
      <c r="A93" s="6" t="s">
        <v>148</v>
      </c>
      <c r="B93" s="7">
        <v>961</v>
      </c>
      <c r="C93" s="8" t="s">
        <v>66</v>
      </c>
      <c r="D93" s="8">
        <v>13</v>
      </c>
      <c r="E93" s="8" t="s">
        <v>205</v>
      </c>
      <c r="F93" s="7">
        <v>240</v>
      </c>
      <c r="G93" s="107">
        <v>457.08</v>
      </c>
      <c r="H93" s="107">
        <v>262.88</v>
      </c>
      <c r="I93" s="107">
        <v>457.08</v>
      </c>
    </row>
    <row r="94" spans="1:9" s="21" customFormat="1" ht="13.5" x14ac:dyDescent="0.25">
      <c r="A94" s="135" t="s">
        <v>317</v>
      </c>
      <c r="B94" s="17">
        <v>961</v>
      </c>
      <c r="C94" s="18" t="s">
        <v>66</v>
      </c>
      <c r="D94" s="18">
        <v>13</v>
      </c>
      <c r="E94" s="39" t="s">
        <v>321</v>
      </c>
      <c r="F94" s="18" t="s">
        <v>96</v>
      </c>
      <c r="G94" s="110">
        <f t="shared" ref="G94:I95" si="23">G95</f>
        <v>59</v>
      </c>
      <c r="H94" s="110">
        <f t="shared" si="23"/>
        <v>50.5</v>
      </c>
      <c r="I94" s="110">
        <f t="shared" si="23"/>
        <v>60</v>
      </c>
    </row>
    <row r="95" spans="1:9" s="21" customFormat="1" ht="26.25" x14ac:dyDescent="0.25">
      <c r="A95" s="6" t="s">
        <v>32</v>
      </c>
      <c r="B95" s="7">
        <v>961</v>
      </c>
      <c r="C95" s="8" t="s">
        <v>66</v>
      </c>
      <c r="D95" s="8">
        <v>13</v>
      </c>
      <c r="E95" s="34" t="s">
        <v>321</v>
      </c>
      <c r="F95" s="7">
        <v>200</v>
      </c>
      <c r="G95" s="107">
        <f t="shared" si="23"/>
        <v>59</v>
      </c>
      <c r="H95" s="107">
        <f t="shared" si="23"/>
        <v>50.5</v>
      </c>
      <c r="I95" s="107">
        <f t="shared" si="23"/>
        <v>60</v>
      </c>
    </row>
    <row r="96" spans="1:9" s="21" customFormat="1" ht="26.25" x14ac:dyDescent="0.25">
      <c r="A96" s="6" t="s">
        <v>148</v>
      </c>
      <c r="B96" s="7">
        <v>961</v>
      </c>
      <c r="C96" s="8" t="s">
        <v>66</v>
      </c>
      <c r="D96" s="8">
        <v>13</v>
      </c>
      <c r="E96" s="34" t="s">
        <v>321</v>
      </c>
      <c r="F96" s="7">
        <v>240</v>
      </c>
      <c r="G96" s="107">
        <v>59</v>
      </c>
      <c r="H96" s="107">
        <v>50.5</v>
      </c>
      <c r="I96" s="107">
        <v>60</v>
      </c>
    </row>
    <row r="97" spans="1:9" s="21" customFormat="1" ht="27.75" customHeight="1" x14ac:dyDescent="0.25">
      <c r="A97" s="154" t="s">
        <v>338</v>
      </c>
      <c r="B97" s="14">
        <v>961</v>
      </c>
      <c r="C97" s="15" t="s">
        <v>66</v>
      </c>
      <c r="D97" s="15">
        <v>13</v>
      </c>
      <c r="E97" s="98" t="s">
        <v>282</v>
      </c>
      <c r="F97" s="15" t="s">
        <v>96</v>
      </c>
      <c r="G97" s="109">
        <f t="shared" ref="G97:I99" si="24">G98</f>
        <v>28166</v>
      </c>
      <c r="H97" s="112">
        <f t="shared" si="24"/>
        <v>29002</v>
      </c>
      <c r="I97" s="112">
        <f t="shared" si="24"/>
        <v>30162</v>
      </c>
    </row>
    <row r="98" spans="1:9" s="21" customFormat="1" ht="26.25" x14ac:dyDescent="0.25">
      <c r="A98" s="16" t="s">
        <v>133</v>
      </c>
      <c r="B98" s="37">
        <v>961</v>
      </c>
      <c r="C98" s="39" t="s">
        <v>66</v>
      </c>
      <c r="D98" s="39">
        <v>13</v>
      </c>
      <c r="E98" s="39" t="s">
        <v>206</v>
      </c>
      <c r="F98" s="39" t="s">
        <v>96</v>
      </c>
      <c r="G98" s="110">
        <f t="shared" si="24"/>
        <v>28166</v>
      </c>
      <c r="H98" s="114">
        <f t="shared" si="24"/>
        <v>29002</v>
      </c>
      <c r="I98" s="114">
        <f t="shared" si="24"/>
        <v>30162</v>
      </c>
    </row>
    <row r="99" spans="1:9" s="21" customFormat="1" ht="51.75" x14ac:dyDescent="0.25">
      <c r="A99" s="6" t="s">
        <v>125</v>
      </c>
      <c r="B99" s="35">
        <v>961</v>
      </c>
      <c r="C99" s="34" t="s">
        <v>66</v>
      </c>
      <c r="D99" s="34">
        <v>13</v>
      </c>
      <c r="E99" s="34" t="s">
        <v>206</v>
      </c>
      <c r="F99" s="34" t="s">
        <v>126</v>
      </c>
      <c r="G99" s="107">
        <f t="shared" si="24"/>
        <v>28166</v>
      </c>
      <c r="H99" s="111">
        <f t="shared" si="24"/>
        <v>29002</v>
      </c>
      <c r="I99" s="111">
        <f t="shared" si="24"/>
        <v>30162</v>
      </c>
    </row>
    <row r="100" spans="1:9" s="21" customFormat="1" ht="26.25" x14ac:dyDescent="0.25">
      <c r="A100" s="6" t="s">
        <v>147</v>
      </c>
      <c r="B100" s="35">
        <v>961</v>
      </c>
      <c r="C100" s="34" t="s">
        <v>66</v>
      </c>
      <c r="D100" s="34">
        <v>13</v>
      </c>
      <c r="E100" s="34" t="s">
        <v>206</v>
      </c>
      <c r="F100" s="34" t="s">
        <v>146</v>
      </c>
      <c r="G100" s="177">
        <v>28166</v>
      </c>
      <c r="H100" s="177">
        <v>29002</v>
      </c>
      <c r="I100" s="177">
        <v>30162</v>
      </c>
    </row>
    <row r="101" spans="1:9" s="21" customFormat="1" ht="26.25" x14ac:dyDescent="0.25">
      <c r="A101" s="151" t="s">
        <v>23</v>
      </c>
      <c r="B101" s="43">
        <v>961</v>
      </c>
      <c r="C101" s="41" t="s">
        <v>66</v>
      </c>
      <c r="D101" s="41">
        <v>13</v>
      </c>
      <c r="E101" s="103" t="s">
        <v>298</v>
      </c>
      <c r="F101" s="41" t="s">
        <v>96</v>
      </c>
      <c r="G101" s="113">
        <f t="shared" ref="G101:I103" si="25">G102</f>
        <v>56</v>
      </c>
      <c r="H101" s="113">
        <f t="shared" si="25"/>
        <v>56</v>
      </c>
      <c r="I101" s="113">
        <f t="shared" si="25"/>
        <v>56</v>
      </c>
    </row>
    <row r="102" spans="1:9" s="21" customFormat="1" ht="13.5" x14ac:dyDescent="0.25">
      <c r="A102" s="38" t="s">
        <v>296</v>
      </c>
      <c r="B102" s="37">
        <v>961</v>
      </c>
      <c r="C102" s="39" t="s">
        <v>66</v>
      </c>
      <c r="D102" s="39">
        <v>13</v>
      </c>
      <c r="E102" s="104" t="s">
        <v>295</v>
      </c>
      <c r="F102" s="18" t="s">
        <v>96</v>
      </c>
      <c r="G102" s="110">
        <f t="shared" si="25"/>
        <v>56</v>
      </c>
      <c r="H102" s="110">
        <f t="shared" si="25"/>
        <v>56</v>
      </c>
      <c r="I102" s="110">
        <f t="shared" si="25"/>
        <v>56</v>
      </c>
    </row>
    <row r="103" spans="1:9" s="21" customFormat="1" ht="26.25" x14ac:dyDescent="0.25">
      <c r="A103" s="6" t="s">
        <v>32</v>
      </c>
      <c r="B103" s="35">
        <v>961</v>
      </c>
      <c r="C103" s="34" t="s">
        <v>66</v>
      </c>
      <c r="D103" s="34">
        <v>13</v>
      </c>
      <c r="E103" s="68" t="s">
        <v>295</v>
      </c>
      <c r="F103" s="7">
        <v>200</v>
      </c>
      <c r="G103" s="111">
        <f t="shared" si="25"/>
        <v>56</v>
      </c>
      <c r="H103" s="111">
        <f t="shared" si="25"/>
        <v>56</v>
      </c>
      <c r="I103" s="107">
        <f t="shared" si="25"/>
        <v>56</v>
      </c>
    </row>
    <row r="104" spans="1:9" s="21" customFormat="1" ht="26.25" x14ac:dyDescent="0.25">
      <c r="A104" s="33" t="s">
        <v>148</v>
      </c>
      <c r="B104" s="35">
        <v>961</v>
      </c>
      <c r="C104" s="34" t="s">
        <v>66</v>
      </c>
      <c r="D104" s="34">
        <v>13</v>
      </c>
      <c r="E104" s="68" t="s">
        <v>295</v>
      </c>
      <c r="F104" s="7">
        <v>240</v>
      </c>
      <c r="G104" s="111">
        <v>56</v>
      </c>
      <c r="H104" s="111">
        <v>56</v>
      </c>
      <c r="I104" s="107">
        <v>56</v>
      </c>
    </row>
    <row r="105" spans="1:9" s="21" customFormat="1" ht="39" customHeight="1" x14ac:dyDescent="0.25">
      <c r="A105" s="60" t="s">
        <v>339</v>
      </c>
      <c r="B105" s="43">
        <v>961</v>
      </c>
      <c r="C105" s="41" t="s">
        <v>66</v>
      </c>
      <c r="D105" s="41" t="s">
        <v>111</v>
      </c>
      <c r="E105" s="41" t="s">
        <v>58</v>
      </c>
      <c r="F105" s="41" t="s">
        <v>96</v>
      </c>
      <c r="G105" s="113">
        <f>G106</f>
        <v>620</v>
      </c>
      <c r="H105" s="113">
        <f t="shared" ref="H105:I105" si="26">H106</f>
        <v>620</v>
      </c>
      <c r="I105" s="113">
        <f t="shared" si="26"/>
        <v>620</v>
      </c>
    </row>
    <row r="106" spans="1:9" s="21" customFormat="1" ht="26.25" x14ac:dyDescent="0.25">
      <c r="A106" s="188" t="s">
        <v>38</v>
      </c>
      <c r="B106" s="37">
        <v>961</v>
      </c>
      <c r="C106" s="39" t="s">
        <v>66</v>
      </c>
      <c r="D106" s="39" t="s">
        <v>111</v>
      </c>
      <c r="E106" s="39" t="s">
        <v>39</v>
      </c>
      <c r="F106" s="39" t="s">
        <v>96</v>
      </c>
      <c r="G106" s="114">
        <f t="shared" ref="G106:I107" si="27">G107</f>
        <v>620</v>
      </c>
      <c r="H106" s="114">
        <f t="shared" si="27"/>
        <v>620</v>
      </c>
      <c r="I106" s="114">
        <f t="shared" si="27"/>
        <v>620</v>
      </c>
    </row>
    <row r="107" spans="1:9" s="21" customFormat="1" ht="26.25" x14ac:dyDescent="0.25">
      <c r="A107" s="33" t="s">
        <v>40</v>
      </c>
      <c r="B107" s="35">
        <v>961</v>
      </c>
      <c r="C107" s="34" t="s">
        <v>66</v>
      </c>
      <c r="D107" s="34" t="s">
        <v>111</v>
      </c>
      <c r="E107" s="34" t="s">
        <v>39</v>
      </c>
      <c r="F107" s="34" t="s">
        <v>122</v>
      </c>
      <c r="G107" s="111">
        <f t="shared" si="27"/>
        <v>620</v>
      </c>
      <c r="H107" s="111">
        <f t="shared" si="27"/>
        <v>620</v>
      </c>
      <c r="I107" s="111">
        <f t="shared" si="27"/>
        <v>620</v>
      </c>
    </row>
    <row r="108" spans="1:9" s="21" customFormat="1" ht="26.25" x14ac:dyDescent="0.25">
      <c r="A108" s="33" t="s">
        <v>148</v>
      </c>
      <c r="B108" s="35">
        <v>961</v>
      </c>
      <c r="C108" s="34" t="s">
        <v>66</v>
      </c>
      <c r="D108" s="34" t="s">
        <v>111</v>
      </c>
      <c r="E108" s="34" t="s">
        <v>39</v>
      </c>
      <c r="F108" s="35">
        <v>240</v>
      </c>
      <c r="G108" s="177">
        <v>620</v>
      </c>
      <c r="H108" s="177">
        <v>620</v>
      </c>
      <c r="I108" s="177">
        <v>620</v>
      </c>
    </row>
    <row r="109" spans="1:9" s="21" customFormat="1" ht="26.25" x14ac:dyDescent="0.25">
      <c r="A109" s="42" t="s">
        <v>181</v>
      </c>
      <c r="B109" s="93">
        <v>961</v>
      </c>
      <c r="C109" s="5" t="s">
        <v>66</v>
      </c>
      <c r="D109" s="5" t="s">
        <v>111</v>
      </c>
      <c r="E109" s="5" t="s">
        <v>207</v>
      </c>
      <c r="F109" s="5" t="s">
        <v>96</v>
      </c>
      <c r="G109" s="108">
        <f>G110</f>
        <v>76878.55</v>
      </c>
      <c r="H109" s="108">
        <f>H110</f>
        <v>65768.831000000006</v>
      </c>
      <c r="I109" s="108">
        <f>I110</f>
        <v>67608.475999999995</v>
      </c>
    </row>
    <row r="110" spans="1:9" s="21" customFormat="1" ht="26.25" x14ac:dyDescent="0.25">
      <c r="A110" s="6" t="s">
        <v>288</v>
      </c>
      <c r="B110" s="56">
        <v>961</v>
      </c>
      <c r="C110" s="8" t="s">
        <v>66</v>
      </c>
      <c r="D110" s="8" t="s">
        <v>111</v>
      </c>
      <c r="E110" s="8" t="s">
        <v>208</v>
      </c>
      <c r="F110" s="8" t="s">
        <v>96</v>
      </c>
      <c r="G110" s="107">
        <f>G111+G116+G119+G125+G132+G137+G142+G147+G157+G152</f>
        <v>76878.55</v>
      </c>
      <c r="H110" s="107">
        <f t="shared" ref="H110:I110" si="28">H111+H116+H119+H125+H132+H137+H142+H147+H157+H152</f>
        <v>65768.831000000006</v>
      </c>
      <c r="I110" s="107">
        <f t="shared" si="28"/>
        <v>67608.475999999995</v>
      </c>
    </row>
    <row r="111" spans="1:9" ht="25.5" x14ac:dyDescent="0.2">
      <c r="A111" s="38" t="s">
        <v>133</v>
      </c>
      <c r="B111" s="17">
        <v>961</v>
      </c>
      <c r="C111" s="18" t="s">
        <v>66</v>
      </c>
      <c r="D111" s="18">
        <v>13</v>
      </c>
      <c r="E111" s="18" t="s">
        <v>209</v>
      </c>
      <c r="F111" s="18" t="s">
        <v>96</v>
      </c>
      <c r="G111" s="110">
        <f>G112+G114</f>
        <v>24797</v>
      </c>
      <c r="H111" s="110">
        <f>H112+H114</f>
        <v>25273</v>
      </c>
      <c r="I111" s="110">
        <f>I112+I114</f>
        <v>26279</v>
      </c>
    </row>
    <row r="112" spans="1:9" ht="51" x14ac:dyDescent="0.2">
      <c r="A112" s="6" t="s">
        <v>125</v>
      </c>
      <c r="B112" s="7">
        <v>961</v>
      </c>
      <c r="C112" s="8" t="s">
        <v>66</v>
      </c>
      <c r="D112" s="8" t="s">
        <v>111</v>
      </c>
      <c r="E112" s="8" t="s">
        <v>209</v>
      </c>
      <c r="F112" s="8" t="s">
        <v>126</v>
      </c>
      <c r="G112" s="107">
        <f>G113</f>
        <v>24427</v>
      </c>
      <c r="H112" s="107">
        <f>H113</f>
        <v>25153</v>
      </c>
      <c r="I112" s="107">
        <f>I113</f>
        <v>26159</v>
      </c>
    </row>
    <row r="113" spans="1:9" ht="25.5" x14ac:dyDescent="0.2">
      <c r="A113" s="6" t="s">
        <v>147</v>
      </c>
      <c r="B113" s="7">
        <v>961</v>
      </c>
      <c r="C113" s="8" t="s">
        <v>66</v>
      </c>
      <c r="D113" s="8" t="s">
        <v>111</v>
      </c>
      <c r="E113" s="8" t="s">
        <v>209</v>
      </c>
      <c r="F113" s="8" t="s">
        <v>146</v>
      </c>
      <c r="G113" s="177">
        <v>24427</v>
      </c>
      <c r="H113" s="177">
        <v>25153</v>
      </c>
      <c r="I113" s="177">
        <v>26159</v>
      </c>
    </row>
    <row r="114" spans="1:9" ht="25.5" x14ac:dyDescent="0.2">
      <c r="A114" s="6" t="s">
        <v>32</v>
      </c>
      <c r="B114" s="7">
        <v>961</v>
      </c>
      <c r="C114" s="8" t="s">
        <v>66</v>
      </c>
      <c r="D114" s="8" t="s">
        <v>111</v>
      </c>
      <c r="E114" s="8" t="s">
        <v>209</v>
      </c>
      <c r="F114" s="7">
        <v>200</v>
      </c>
      <c r="G114" s="111">
        <f>G115</f>
        <v>370</v>
      </c>
      <c r="H114" s="111">
        <f>H115</f>
        <v>120</v>
      </c>
      <c r="I114" s="111">
        <f>I115</f>
        <v>120</v>
      </c>
    </row>
    <row r="115" spans="1:9" ht="25.5" x14ac:dyDescent="0.2">
      <c r="A115" s="33" t="s">
        <v>148</v>
      </c>
      <c r="B115" s="7">
        <v>961</v>
      </c>
      <c r="C115" s="8" t="s">
        <v>66</v>
      </c>
      <c r="D115" s="8" t="s">
        <v>111</v>
      </c>
      <c r="E115" s="8" t="s">
        <v>209</v>
      </c>
      <c r="F115" s="7">
        <v>240</v>
      </c>
      <c r="G115" s="111">
        <v>370</v>
      </c>
      <c r="H115" s="146">
        <v>120</v>
      </c>
      <c r="I115" s="146">
        <v>120</v>
      </c>
    </row>
    <row r="116" spans="1:9" s="19" customFormat="1" ht="25.5" x14ac:dyDescent="0.2">
      <c r="A116" s="38" t="s">
        <v>449</v>
      </c>
      <c r="B116" s="17">
        <v>961</v>
      </c>
      <c r="C116" s="18" t="s">
        <v>66</v>
      </c>
      <c r="D116" s="18">
        <v>13</v>
      </c>
      <c r="E116" s="18" t="s">
        <v>365</v>
      </c>
      <c r="F116" s="17" t="s">
        <v>96</v>
      </c>
      <c r="G116" s="114">
        <f>G117</f>
        <v>2470</v>
      </c>
      <c r="H116" s="114">
        <f t="shared" ref="H116:I116" si="29">H117</f>
        <v>0</v>
      </c>
      <c r="I116" s="114">
        <f t="shared" si="29"/>
        <v>0</v>
      </c>
    </row>
    <row r="117" spans="1:9" ht="25.5" x14ac:dyDescent="0.2">
      <c r="A117" s="33" t="s">
        <v>32</v>
      </c>
      <c r="B117" s="7">
        <v>961</v>
      </c>
      <c r="C117" s="8" t="s">
        <v>66</v>
      </c>
      <c r="D117" s="8">
        <v>13</v>
      </c>
      <c r="E117" s="8" t="s">
        <v>365</v>
      </c>
      <c r="F117" s="7">
        <v>200</v>
      </c>
      <c r="G117" s="111">
        <f>G118</f>
        <v>2470</v>
      </c>
      <c r="H117" s="111">
        <f t="shared" ref="H117:I117" si="30">H118</f>
        <v>0</v>
      </c>
      <c r="I117" s="111">
        <f t="shared" si="30"/>
        <v>0</v>
      </c>
    </row>
    <row r="118" spans="1:9" ht="25.5" x14ac:dyDescent="0.2">
      <c r="A118" s="33" t="s">
        <v>148</v>
      </c>
      <c r="B118" s="7">
        <v>961</v>
      </c>
      <c r="C118" s="8" t="s">
        <v>66</v>
      </c>
      <c r="D118" s="8">
        <v>13</v>
      </c>
      <c r="E118" s="8" t="s">
        <v>365</v>
      </c>
      <c r="F118" s="7">
        <v>240</v>
      </c>
      <c r="G118" s="111">
        <v>2470</v>
      </c>
      <c r="H118" s="146">
        <v>0</v>
      </c>
      <c r="I118" s="146">
        <v>0</v>
      </c>
    </row>
    <row r="119" spans="1:9" s="19" customFormat="1" ht="25.5" x14ac:dyDescent="0.2">
      <c r="A119" s="16" t="s">
        <v>138</v>
      </c>
      <c r="B119" s="17">
        <v>961</v>
      </c>
      <c r="C119" s="18" t="s">
        <v>66</v>
      </c>
      <c r="D119" s="18">
        <v>13</v>
      </c>
      <c r="E119" s="39" t="s">
        <v>210</v>
      </c>
      <c r="F119" s="18" t="s">
        <v>96</v>
      </c>
      <c r="G119" s="110">
        <f>G120+G122</f>
        <v>4500</v>
      </c>
      <c r="H119" s="110">
        <f t="shared" ref="H119:I119" si="31">H120+H122</f>
        <v>2000</v>
      </c>
      <c r="I119" s="110">
        <f t="shared" si="31"/>
        <v>2000</v>
      </c>
    </row>
    <row r="120" spans="1:9" s="19" customFormat="1" ht="25.5" x14ac:dyDescent="0.2">
      <c r="A120" s="6" t="s">
        <v>32</v>
      </c>
      <c r="B120" s="7">
        <v>961</v>
      </c>
      <c r="C120" s="8" t="s">
        <v>66</v>
      </c>
      <c r="D120" s="8">
        <v>13</v>
      </c>
      <c r="E120" s="34" t="s">
        <v>210</v>
      </c>
      <c r="F120" s="8">
        <v>200</v>
      </c>
      <c r="G120" s="107">
        <f>G121</f>
        <v>1776.11</v>
      </c>
      <c r="H120" s="107">
        <f t="shared" ref="H120:I120" si="32">H121</f>
        <v>500</v>
      </c>
      <c r="I120" s="107">
        <f t="shared" si="32"/>
        <v>500</v>
      </c>
    </row>
    <row r="121" spans="1:9" s="19" customFormat="1" ht="25.5" x14ac:dyDescent="0.2">
      <c r="A121" s="6" t="s">
        <v>148</v>
      </c>
      <c r="B121" s="7">
        <v>961</v>
      </c>
      <c r="C121" s="8" t="s">
        <v>66</v>
      </c>
      <c r="D121" s="8">
        <v>13</v>
      </c>
      <c r="E121" s="34" t="s">
        <v>210</v>
      </c>
      <c r="F121" s="8">
        <v>240</v>
      </c>
      <c r="G121" s="107">
        <v>1776.11</v>
      </c>
      <c r="H121" s="110">
        <v>500</v>
      </c>
      <c r="I121" s="110">
        <v>500</v>
      </c>
    </row>
    <row r="122" spans="1:9" x14ac:dyDescent="0.2">
      <c r="A122" s="45" t="s">
        <v>123</v>
      </c>
      <c r="B122" s="7">
        <v>961</v>
      </c>
      <c r="C122" s="8" t="s">
        <v>66</v>
      </c>
      <c r="D122" s="8">
        <v>13</v>
      </c>
      <c r="E122" s="34" t="s">
        <v>210</v>
      </c>
      <c r="F122" s="8" t="s">
        <v>124</v>
      </c>
      <c r="G122" s="107">
        <f>G123+G124</f>
        <v>2723.89</v>
      </c>
      <c r="H122" s="107">
        <f t="shared" ref="H122:I122" si="33">H123+H124</f>
        <v>1500</v>
      </c>
      <c r="I122" s="107">
        <f t="shared" si="33"/>
        <v>1500</v>
      </c>
    </row>
    <row r="123" spans="1:9" x14ac:dyDescent="0.2">
      <c r="A123" s="46" t="s">
        <v>155</v>
      </c>
      <c r="B123" s="7">
        <v>961</v>
      </c>
      <c r="C123" s="8" t="s">
        <v>66</v>
      </c>
      <c r="D123" s="8">
        <v>13</v>
      </c>
      <c r="E123" s="34" t="s">
        <v>210</v>
      </c>
      <c r="F123" s="8" t="s">
        <v>154</v>
      </c>
      <c r="G123" s="107">
        <v>2470</v>
      </c>
      <c r="H123" s="107">
        <v>700</v>
      </c>
      <c r="I123" s="107">
        <v>700</v>
      </c>
    </row>
    <row r="124" spans="1:9" x14ac:dyDescent="0.2">
      <c r="A124" s="45" t="s">
        <v>151</v>
      </c>
      <c r="B124" s="144">
        <v>961</v>
      </c>
      <c r="C124" s="145" t="s">
        <v>66</v>
      </c>
      <c r="D124" s="145">
        <v>13</v>
      </c>
      <c r="E124" s="145" t="s">
        <v>210</v>
      </c>
      <c r="F124" s="144">
        <v>850</v>
      </c>
      <c r="G124" s="146">
        <v>253.89</v>
      </c>
      <c r="H124" s="107">
        <v>800</v>
      </c>
      <c r="I124" s="107">
        <v>800</v>
      </c>
    </row>
    <row r="125" spans="1:9" s="19" customFormat="1" ht="38.25" x14ac:dyDescent="0.2">
      <c r="A125" s="92" t="s">
        <v>159</v>
      </c>
      <c r="B125" s="37">
        <v>961</v>
      </c>
      <c r="C125" s="39" t="s">
        <v>66</v>
      </c>
      <c r="D125" s="39">
        <v>13</v>
      </c>
      <c r="E125" s="39" t="s">
        <v>211</v>
      </c>
      <c r="F125" s="39" t="s">
        <v>96</v>
      </c>
      <c r="G125" s="176">
        <f>G126+G128+G130</f>
        <v>26915</v>
      </c>
      <c r="H125" s="176">
        <f>H126+H128+H130</f>
        <v>20660</v>
      </c>
      <c r="I125" s="176">
        <f>I126+I128+I130</f>
        <v>21091</v>
      </c>
    </row>
    <row r="126" spans="1:9" ht="51" x14ac:dyDescent="0.2">
      <c r="A126" s="6" t="s">
        <v>125</v>
      </c>
      <c r="B126" s="35">
        <v>961</v>
      </c>
      <c r="C126" s="34" t="s">
        <v>66</v>
      </c>
      <c r="D126" s="34">
        <v>13</v>
      </c>
      <c r="E126" s="34" t="s">
        <v>211</v>
      </c>
      <c r="F126" s="34" t="s">
        <v>126</v>
      </c>
      <c r="G126" s="177">
        <f>G127</f>
        <v>10854</v>
      </c>
      <c r="H126" s="177">
        <f>H127</f>
        <v>10776</v>
      </c>
      <c r="I126" s="177">
        <f>I127</f>
        <v>11207</v>
      </c>
    </row>
    <row r="127" spans="1:9" x14ac:dyDescent="0.2">
      <c r="A127" s="6" t="s">
        <v>144</v>
      </c>
      <c r="B127" s="35">
        <v>961</v>
      </c>
      <c r="C127" s="34" t="s">
        <v>66</v>
      </c>
      <c r="D127" s="34">
        <v>13</v>
      </c>
      <c r="E127" s="34" t="s">
        <v>211</v>
      </c>
      <c r="F127" s="34" t="s">
        <v>145</v>
      </c>
      <c r="G127" s="177">
        <v>10854</v>
      </c>
      <c r="H127" s="177">
        <v>10776</v>
      </c>
      <c r="I127" s="177">
        <v>11207</v>
      </c>
    </row>
    <row r="128" spans="1:9" ht="25.5" x14ac:dyDescent="0.2">
      <c r="A128" s="6" t="s">
        <v>32</v>
      </c>
      <c r="B128" s="35">
        <v>961</v>
      </c>
      <c r="C128" s="34" t="s">
        <v>66</v>
      </c>
      <c r="D128" s="34">
        <v>13</v>
      </c>
      <c r="E128" s="34" t="s">
        <v>211</v>
      </c>
      <c r="F128" s="34" t="s">
        <v>122</v>
      </c>
      <c r="G128" s="111">
        <f>G129</f>
        <v>15995</v>
      </c>
      <c r="H128" s="111">
        <f>H129</f>
        <v>9818</v>
      </c>
      <c r="I128" s="111">
        <f>I129</f>
        <v>9818</v>
      </c>
    </row>
    <row r="129" spans="1:9" ht="25.5" x14ac:dyDescent="0.2">
      <c r="A129" s="6" t="s">
        <v>148</v>
      </c>
      <c r="B129" s="35">
        <v>961</v>
      </c>
      <c r="C129" s="34" t="s">
        <v>66</v>
      </c>
      <c r="D129" s="34">
        <v>13</v>
      </c>
      <c r="E129" s="34" t="s">
        <v>211</v>
      </c>
      <c r="F129" s="34" t="s">
        <v>149</v>
      </c>
      <c r="G129" s="111">
        <f>9995+3000+3000</f>
        <v>15995</v>
      </c>
      <c r="H129" s="107">
        <v>9818</v>
      </c>
      <c r="I129" s="107">
        <v>9818</v>
      </c>
    </row>
    <row r="130" spans="1:9" x14ac:dyDescent="0.2">
      <c r="A130" s="45" t="s">
        <v>123</v>
      </c>
      <c r="B130" s="35">
        <v>961</v>
      </c>
      <c r="C130" s="34" t="s">
        <v>66</v>
      </c>
      <c r="D130" s="34">
        <v>13</v>
      </c>
      <c r="E130" s="34" t="s">
        <v>211</v>
      </c>
      <c r="F130" s="34" t="s">
        <v>124</v>
      </c>
      <c r="G130" s="111">
        <f>G131</f>
        <v>66</v>
      </c>
      <c r="H130" s="117">
        <f>H131</f>
        <v>66</v>
      </c>
      <c r="I130" s="117">
        <f>I131</f>
        <v>66</v>
      </c>
    </row>
    <row r="131" spans="1:9" x14ac:dyDescent="0.2">
      <c r="A131" s="45" t="s">
        <v>151</v>
      </c>
      <c r="B131" s="35">
        <v>961</v>
      </c>
      <c r="C131" s="34" t="s">
        <v>66</v>
      </c>
      <c r="D131" s="34">
        <v>13</v>
      </c>
      <c r="E131" s="34" t="s">
        <v>211</v>
      </c>
      <c r="F131" s="34" t="s">
        <v>150</v>
      </c>
      <c r="G131" s="111">
        <v>66</v>
      </c>
      <c r="H131" s="107">
        <v>66</v>
      </c>
      <c r="I131" s="107">
        <v>66</v>
      </c>
    </row>
    <row r="132" spans="1:9" ht="38.25" x14ac:dyDescent="0.2">
      <c r="A132" s="139" t="s">
        <v>134</v>
      </c>
      <c r="B132" s="17">
        <v>961</v>
      </c>
      <c r="C132" s="18" t="s">
        <v>66</v>
      </c>
      <c r="D132" s="18" t="s">
        <v>111</v>
      </c>
      <c r="E132" s="18" t="s">
        <v>212</v>
      </c>
      <c r="F132" s="18" t="s">
        <v>96</v>
      </c>
      <c r="G132" s="114">
        <f>G133+G135</f>
        <v>4309.7379999999994</v>
      </c>
      <c r="H132" s="114">
        <f t="shared" ref="H132:I132" si="34">H133+H135</f>
        <v>4309.7379999999994</v>
      </c>
      <c r="I132" s="114">
        <f t="shared" si="34"/>
        <v>4309.7379999999994</v>
      </c>
    </row>
    <row r="133" spans="1:9" ht="51" x14ac:dyDescent="0.2">
      <c r="A133" s="6" t="s">
        <v>125</v>
      </c>
      <c r="B133" s="7">
        <v>961</v>
      </c>
      <c r="C133" s="8" t="s">
        <v>66</v>
      </c>
      <c r="D133" s="8" t="s">
        <v>111</v>
      </c>
      <c r="E133" s="8" t="s">
        <v>212</v>
      </c>
      <c r="F133" s="8" t="s">
        <v>126</v>
      </c>
      <c r="G133" s="146">
        <f>G134</f>
        <v>3959.2</v>
      </c>
      <c r="H133" s="107">
        <f>H134</f>
        <v>4069.2</v>
      </c>
      <c r="I133" s="107">
        <f>I134</f>
        <v>4069.2</v>
      </c>
    </row>
    <row r="134" spans="1:9" ht="25.5" x14ac:dyDescent="0.2">
      <c r="A134" s="6" t="s">
        <v>147</v>
      </c>
      <c r="B134" s="7">
        <v>961</v>
      </c>
      <c r="C134" s="8" t="s">
        <v>66</v>
      </c>
      <c r="D134" s="8" t="s">
        <v>111</v>
      </c>
      <c r="E134" s="8" t="s">
        <v>212</v>
      </c>
      <c r="F134" s="8" t="s">
        <v>146</v>
      </c>
      <c r="G134" s="146">
        <v>3959.2</v>
      </c>
      <c r="H134" s="107">
        <v>4069.2</v>
      </c>
      <c r="I134" s="107">
        <v>4069.2</v>
      </c>
    </row>
    <row r="135" spans="1:9" ht="25.5" x14ac:dyDescent="0.2">
      <c r="A135" s="6" t="s">
        <v>32</v>
      </c>
      <c r="B135" s="7">
        <v>961</v>
      </c>
      <c r="C135" s="8" t="s">
        <v>66</v>
      </c>
      <c r="D135" s="8" t="s">
        <v>111</v>
      </c>
      <c r="E135" s="8" t="s">
        <v>212</v>
      </c>
      <c r="F135" s="8" t="s">
        <v>122</v>
      </c>
      <c r="G135" s="107">
        <f>G136</f>
        <v>350.53800000000001</v>
      </c>
      <c r="H135" s="107">
        <f>H136</f>
        <v>240.53800000000001</v>
      </c>
      <c r="I135" s="107">
        <f>I136</f>
        <v>240.53800000000001</v>
      </c>
    </row>
    <row r="136" spans="1:9" ht="25.5" x14ac:dyDescent="0.2">
      <c r="A136" s="6" t="s">
        <v>148</v>
      </c>
      <c r="B136" s="7">
        <v>961</v>
      </c>
      <c r="C136" s="8" t="s">
        <v>66</v>
      </c>
      <c r="D136" s="8" t="s">
        <v>111</v>
      </c>
      <c r="E136" s="8" t="s">
        <v>212</v>
      </c>
      <c r="F136" s="8" t="s">
        <v>149</v>
      </c>
      <c r="G136" s="107">
        <v>350.53800000000001</v>
      </c>
      <c r="H136" s="107">
        <v>240.53800000000001</v>
      </c>
      <c r="I136" s="107">
        <v>240.53800000000001</v>
      </c>
    </row>
    <row r="137" spans="1:9" ht="39.75" customHeight="1" x14ac:dyDescent="0.2">
      <c r="A137" s="156" t="s">
        <v>331</v>
      </c>
      <c r="B137" s="17">
        <v>961</v>
      </c>
      <c r="C137" s="18" t="s">
        <v>66</v>
      </c>
      <c r="D137" s="18" t="s">
        <v>111</v>
      </c>
      <c r="E137" s="18" t="s">
        <v>332</v>
      </c>
      <c r="F137" s="18" t="s">
        <v>96</v>
      </c>
      <c r="G137" s="114">
        <f>G138+G140</f>
        <v>738.31200000000001</v>
      </c>
      <c r="H137" s="114">
        <f>H138+H140</f>
        <v>770.57600000000002</v>
      </c>
      <c r="I137" s="114">
        <f>I138+I140</f>
        <v>801.399</v>
      </c>
    </row>
    <row r="138" spans="1:9" ht="51" x14ac:dyDescent="0.2">
      <c r="A138" s="6" t="s">
        <v>125</v>
      </c>
      <c r="B138" s="7">
        <v>961</v>
      </c>
      <c r="C138" s="8" t="s">
        <v>66</v>
      </c>
      <c r="D138" s="8" t="s">
        <v>111</v>
      </c>
      <c r="E138" s="8" t="s">
        <v>332</v>
      </c>
      <c r="F138" s="8" t="s">
        <v>126</v>
      </c>
      <c r="G138" s="107">
        <f>G139</f>
        <v>718.31200000000001</v>
      </c>
      <c r="H138" s="107">
        <f>H139</f>
        <v>750.57600000000002</v>
      </c>
      <c r="I138" s="107">
        <f>I139</f>
        <v>738.80499999999995</v>
      </c>
    </row>
    <row r="139" spans="1:9" ht="25.5" x14ac:dyDescent="0.2">
      <c r="A139" s="6" t="s">
        <v>147</v>
      </c>
      <c r="B139" s="7">
        <v>961</v>
      </c>
      <c r="C139" s="8" t="s">
        <v>66</v>
      </c>
      <c r="D139" s="8" t="s">
        <v>111</v>
      </c>
      <c r="E139" s="8" t="s">
        <v>332</v>
      </c>
      <c r="F139" s="8" t="s">
        <v>146</v>
      </c>
      <c r="G139" s="107">
        <v>718.31200000000001</v>
      </c>
      <c r="H139" s="107">
        <v>750.57600000000002</v>
      </c>
      <c r="I139" s="107">
        <v>738.80499999999995</v>
      </c>
    </row>
    <row r="140" spans="1:9" ht="25.5" x14ac:dyDescent="0.2">
      <c r="A140" s="6" t="s">
        <v>40</v>
      </c>
      <c r="B140" s="7">
        <v>961</v>
      </c>
      <c r="C140" s="8" t="s">
        <v>66</v>
      </c>
      <c r="D140" s="8" t="s">
        <v>111</v>
      </c>
      <c r="E140" s="8" t="s">
        <v>332</v>
      </c>
      <c r="F140" s="8" t="s">
        <v>122</v>
      </c>
      <c r="G140" s="107">
        <f>G141</f>
        <v>20</v>
      </c>
      <c r="H140" s="107">
        <f>H141</f>
        <v>20</v>
      </c>
      <c r="I140" s="107">
        <f>I141</f>
        <v>62.594000000000001</v>
      </c>
    </row>
    <row r="141" spans="1:9" ht="25.5" x14ac:dyDescent="0.2">
      <c r="A141" s="6" t="s">
        <v>148</v>
      </c>
      <c r="B141" s="7">
        <v>961</v>
      </c>
      <c r="C141" s="8" t="s">
        <v>66</v>
      </c>
      <c r="D141" s="8" t="s">
        <v>111</v>
      </c>
      <c r="E141" s="8" t="s">
        <v>332</v>
      </c>
      <c r="F141" s="8" t="s">
        <v>149</v>
      </c>
      <c r="G141" s="107">
        <v>20</v>
      </c>
      <c r="H141" s="107">
        <v>20</v>
      </c>
      <c r="I141" s="107">
        <v>62.594000000000001</v>
      </c>
    </row>
    <row r="142" spans="1:9" ht="51" customHeight="1" x14ac:dyDescent="0.2">
      <c r="A142" s="16" t="s">
        <v>30</v>
      </c>
      <c r="B142" s="17">
        <v>961</v>
      </c>
      <c r="C142" s="39" t="s">
        <v>66</v>
      </c>
      <c r="D142" s="39">
        <v>13</v>
      </c>
      <c r="E142" s="39" t="s">
        <v>31</v>
      </c>
      <c r="F142" s="39" t="s">
        <v>96</v>
      </c>
      <c r="G142" s="114">
        <f>G143+G145</f>
        <v>2953.5410000000002</v>
      </c>
      <c r="H142" s="110">
        <f>H143+H145</f>
        <v>3082.0520000000001</v>
      </c>
      <c r="I142" s="110">
        <f>I143+I145</f>
        <v>3205.335</v>
      </c>
    </row>
    <row r="143" spans="1:9" ht="51" x14ac:dyDescent="0.2">
      <c r="A143" s="6" t="s">
        <v>125</v>
      </c>
      <c r="B143" s="7">
        <v>961</v>
      </c>
      <c r="C143" s="34" t="s">
        <v>66</v>
      </c>
      <c r="D143" s="34">
        <v>13</v>
      </c>
      <c r="E143" s="39" t="s">
        <v>31</v>
      </c>
      <c r="F143" s="34" t="s">
        <v>126</v>
      </c>
      <c r="G143" s="111">
        <f>G144</f>
        <v>2953.5410000000002</v>
      </c>
      <c r="H143" s="107">
        <f>H144</f>
        <v>3082.0520000000001</v>
      </c>
      <c r="I143" s="107">
        <f>I144</f>
        <v>3205.335</v>
      </c>
    </row>
    <row r="144" spans="1:9" ht="25.5" x14ac:dyDescent="0.2">
      <c r="A144" s="6" t="s">
        <v>147</v>
      </c>
      <c r="B144" s="7">
        <v>961</v>
      </c>
      <c r="C144" s="34" t="s">
        <v>66</v>
      </c>
      <c r="D144" s="34">
        <v>13</v>
      </c>
      <c r="E144" s="39" t="s">
        <v>31</v>
      </c>
      <c r="F144" s="34" t="s">
        <v>146</v>
      </c>
      <c r="G144" s="111">
        <v>2953.5410000000002</v>
      </c>
      <c r="H144" s="111">
        <v>3082.0520000000001</v>
      </c>
      <c r="I144" s="111">
        <v>3205.335</v>
      </c>
    </row>
    <row r="145" spans="1:9" ht="25.5" hidden="1" x14ac:dyDescent="0.2">
      <c r="A145" s="6" t="s">
        <v>32</v>
      </c>
      <c r="B145" s="7">
        <v>961</v>
      </c>
      <c r="C145" s="34" t="s">
        <v>66</v>
      </c>
      <c r="D145" s="34">
        <v>13</v>
      </c>
      <c r="E145" s="34" t="s">
        <v>31</v>
      </c>
      <c r="F145" s="8" t="s">
        <v>122</v>
      </c>
      <c r="G145" s="107">
        <f>G146</f>
        <v>0</v>
      </c>
      <c r="H145" s="107">
        <f>H146</f>
        <v>0</v>
      </c>
      <c r="I145" s="107">
        <f>I146</f>
        <v>0</v>
      </c>
    </row>
    <row r="146" spans="1:9" ht="25.5" hidden="1" x14ac:dyDescent="0.2">
      <c r="A146" s="6" t="s">
        <v>148</v>
      </c>
      <c r="B146" s="7">
        <v>961</v>
      </c>
      <c r="C146" s="34" t="s">
        <v>66</v>
      </c>
      <c r="D146" s="34">
        <v>13</v>
      </c>
      <c r="E146" s="34" t="s">
        <v>31</v>
      </c>
      <c r="F146" s="8" t="s">
        <v>149</v>
      </c>
      <c r="G146" s="107"/>
      <c r="H146" s="107"/>
      <c r="I146" s="107"/>
    </row>
    <row r="147" spans="1:9" ht="38.25" x14ac:dyDescent="0.2">
      <c r="A147" s="65" t="s">
        <v>101</v>
      </c>
      <c r="B147" s="37">
        <v>961</v>
      </c>
      <c r="C147" s="39" t="s">
        <v>66</v>
      </c>
      <c r="D147" s="39">
        <v>13</v>
      </c>
      <c r="E147" s="39" t="s">
        <v>213</v>
      </c>
      <c r="F147" s="39" t="s">
        <v>96</v>
      </c>
      <c r="G147" s="114">
        <f>G148+G150</f>
        <v>1112.9280000000001</v>
      </c>
      <c r="H147" s="114">
        <f>H148+H150</f>
        <v>1158.722</v>
      </c>
      <c r="I147" s="114">
        <f>I148+I150</f>
        <v>1202.471</v>
      </c>
    </row>
    <row r="148" spans="1:9" ht="51" x14ac:dyDescent="0.2">
      <c r="A148" s="6" t="s">
        <v>125</v>
      </c>
      <c r="B148" s="7">
        <v>961</v>
      </c>
      <c r="C148" s="34" t="s">
        <v>66</v>
      </c>
      <c r="D148" s="34">
        <v>13</v>
      </c>
      <c r="E148" s="34" t="s">
        <v>213</v>
      </c>
      <c r="F148" s="35">
        <v>100</v>
      </c>
      <c r="G148" s="107">
        <f>G149</f>
        <v>1112.9280000000001</v>
      </c>
      <c r="H148" s="107">
        <f>H149</f>
        <v>1158.722</v>
      </c>
      <c r="I148" s="107">
        <f>I149</f>
        <v>1202.471</v>
      </c>
    </row>
    <row r="149" spans="1:9" ht="25.5" x14ac:dyDescent="0.2">
      <c r="A149" s="6" t="s">
        <v>147</v>
      </c>
      <c r="B149" s="7">
        <v>961</v>
      </c>
      <c r="C149" s="34" t="s">
        <v>66</v>
      </c>
      <c r="D149" s="34">
        <v>13</v>
      </c>
      <c r="E149" s="34" t="s">
        <v>213</v>
      </c>
      <c r="F149" s="35">
        <v>120</v>
      </c>
      <c r="G149" s="107">
        <v>1112.9280000000001</v>
      </c>
      <c r="H149" s="107">
        <v>1158.722</v>
      </c>
      <c r="I149" s="107">
        <v>1202.471</v>
      </c>
    </row>
    <row r="150" spans="1:9" ht="25.5" hidden="1" x14ac:dyDescent="0.2">
      <c r="A150" s="6" t="s">
        <v>32</v>
      </c>
      <c r="B150" s="7">
        <v>961</v>
      </c>
      <c r="C150" s="34" t="s">
        <v>66</v>
      </c>
      <c r="D150" s="34">
        <v>13</v>
      </c>
      <c r="E150" s="34" t="s">
        <v>213</v>
      </c>
      <c r="F150" s="8" t="s">
        <v>122</v>
      </c>
      <c r="G150" s="107">
        <f>G151</f>
        <v>0</v>
      </c>
      <c r="H150" s="107">
        <f>H151</f>
        <v>0</v>
      </c>
      <c r="I150" s="107">
        <f>I151</f>
        <v>0</v>
      </c>
    </row>
    <row r="151" spans="1:9" ht="25.5" hidden="1" x14ac:dyDescent="0.2">
      <c r="A151" s="6" t="s">
        <v>148</v>
      </c>
      <c r="B151" s="7">
        <v>961</v>
      </c>
      <c r="C151" s="34" t="s">
        <v>66</v>
      </c>
      <c r="D151" s="34">
        <v>13</v>
      </c>
      <c r="E151" s="34" t="s">
        <v>213</v>
      </c>
      <c r="F151" s="8" t="s">
        <v>149</v>
      </c>
      <c r="G151" s="107"/>
      <c r="H151" s="107"/>
      <c r="I151" s="107"/>
    </row>
    <row r="152" spans="1:9" ht="38.25" x14ac:dyDescent="0.2">
      <c r="A152" s="92" t="s">
        <v>22</v>
      </c>
      <c r="B152" s="54" t="s">
        <v>99</v>
      </c>
      <c r="C152" s="39" t="s">
        <v>66</v>
      </c>
      <c r="D152" s="39">
        <v>13</v>
      </c>
      <c r="E152" s="39" t="s">
        <v>47</v>
      </c>
      <c r="F152" s="39" t="s">
        <v>96</v>
      </c>
      <c r="G152" s="114">
        <f>G153+G155</f>
        <v>5220.5790000000006</v>
      </c>
      <c r="H152" s="114">
        <f>H153+H155</f>
        <v>5434.9440000000004</v>
      </c>
      <c r="I152" s="114">
        <f>I153+I155</f>
        <v>5639.7339999999995</v>
      </c>
    </row>
    <row r="153" spans="1:9" ht="51" x14ac:dyDescent="0.2">
      <c r="A153" s="6" t="s">
        <v>125</v>
      </c>
      <c r="B153" s="66" t="s">
        <v>99</v>
      </c>
      <c r="C153" s="34" t="s">
        <v>66</v>
      </c>
      <c r="D153" s="34">
        <v>13</v>
      </c>
      <c r="E153" s="8" t="s">
        <v>47</v>
      </c>
      <c r="F153" s="8" t="s">
        <v>126</v>
      </c>
      <c r="G153" s="111">
        <f>G154</f>
        <v>5135.6180000000004</v>
      </c>
      <c r="H153" s="111">
        <f>H154</f>
        <v>5306.3220000000001</v>
      </c>
      <c r="I153" s="111">
        <f>I154</f>
        <v>5257.2359999999999</v>
      </c>
    </row>
    <row r="154" spans="1:9" ht="25.5" x14ac:dyDescent="0.2">
      <c r="A154" s="33" t="s">
        <v>147</v>
      </c>
      <c r="B154" s="66" t="s">
        <v>99</v>
      </c>
      <c r="C154" s="34" t="s">
        <v>66</v>
      </c>
      <c r="D154" s="34">
        <v>13</v>
      </c>
      <c r="E154" s="8" t="s">
        <v>47</v>
      </c>
      <c r="F154" s="8" t="s">
        <v>146</v>
      </c>
      <c r="G154" s="111">
        <v>5135.6180000000004</v>
      </c>
      <c r="H154" s="111">
        <v>5306.3220000000001</v>
      </c>
      <c r="I154" s="111">
        <v>5257.2359999999999</v>
      </c>
    </row>
    <row r="155" spans="1:9" ht="25.5" x14ac:dyDescent="0.2">
      <c r="A155" s="6" t="s">
        <v>32</v>
      </c>
      <c r="B155" s="66" t="s">
        <v>99</v>
      </c>
      <c r="C155" s="34" t="s">
        <v>66</v>
      </c>
      <c r="D155" s="34">
        <v>13</v>
      </c>
      <c r="E155" s="8" t="s">
        <v>47</v>
      </c>
      <c r="F155" s="8" t="s">
        <v>122</v>
      </c>
      <c r="G155" s="111">
        <f>G156</f>
        <v>84.960999999999999</v>
      </c>
      <c r="H155" s="111">
        <f>H156</f>
        <v>128.62200000000001</v>
      </c>
      <c r="I155" s="111">
        <f>I156</f>
        <v>382.49799999999999</v>
      </c>
    </row>
    <row r="156" spans="1:9" ht="25.5" x14ac:dyDescent="0.2">
      <c r="A156" s="6" t="s">
        <v>148</v>
      </c>
      <c r="B156" s="66" t="s">
        <v>99</v>
      </c>
      <c r="C156" s="34" t="s">
        <v>66</v>
      </c>
      <c r="D156" s="34">
        <v>13</v>
      </c>
      <c r="E156" s="8" t="s">
        <v>47</v>
      </c>
      <c r="F156" s="8" t="s">
        <v>149</v>
      </c>
      <c r="G156" s="111">
        <v>84.960999999999999</v>
      </c>
      <c r="H156" s="111">
        <v>128.62200000000001</v>
      </c>
      <c r="I156" s="111">
        <v>382.49799999999999</v>
      </c>
    </row>
    <row r="157" spans="1:9" ht="51.75" customHeight="1" x14ac:dyDescent="0.2">
      <c r="A157" s="139" t="s">
        <v>399</v>
      </c>
      <c r="B157" s="140">
        <v>961</v>
      </c>
      <c r="C157" s="141" t="s">
        <v>66</v>
      </c>
      <c r="D157" s="141">
        <v>13</v>
      </c>
      <c r="E157" s="160" t="s">
        <v>395</v>
      </c>
      <c r="F157" s="141" t="s">
        <v>96</v>
      </c>
      <c r="G157" s="142">
        <f>G158+G160</f>
        <v>3861.4519999999998</v>
      </c>
      <c r="H157" s="110">
        <f>H158+H160</f>
        <v>3079.799</v>
      </c>
      <c r="I157" s="110">
        <f>I158+I160</f>
        <v>3079.799</v>
      </c>
    </row>
    <row r="158" spans="1:9" ht="51" x14ac:dyDescent="0.2">
      <c r="A158" s="143" t="s">
        <v>125</v>
      </c>
      <c r="B158" s="144">
        <v>961</v>
      </c>
      <c r="C158" s="145" t="s">
        <v>66</v>
      </c>
      <c r="D158" s="145">
        <v>13</v>
      </c>
      <c r="E158" s="157" t="s">
        <v>395</v>
      </c>
      <c r="F158" s="144">
        <v>100</v>
      </c>
      <c r="G158" s="146">
        <f>G159</f>
        <v>1492.87</v>
      </c>
      <c r="H158" s="107">
        <f>H159</f>
        <v>1507.6</v>
      </c>
      <c r="I158" s="107">
        <f>I159</f>
        <v>1519.3</v>
      </c>
    </row>
    <row r="159" spans="1:9" ht="25.5" x14ac:dyDescent="0.2">
      <c r="A159" s="143" t="s">
        <v>147</v>
      </c>
      <c r="B159" s="144">
        <v>961</v>
      </c>
      <c r="C159" s="145" t="s">
        <v>66</v>
      </c>
      <c r="D159" s="145">
        <v>13</v>
      </c>
      <c r="E159" s="157" t="s">
        <v>395</v>
      </c>
      <c r="F159" s="144">
        <v>120</v>
      </c>
      <c r="G159" s="146">
        <v>1492.87</v>
      </c>
      <c r="H159" s="111">
        <v>1507.6</v>
      </c>
      <c r="I159" s="111">
        <v>1519.3</v>
      </c>
    </row>
    <row r="160" spans="1:9" ht="25.5" x14ac:dyDescent="0.2">
      <c r="A160" s="143" t="s">
        <v>32</v>
      </c>
      <c r="B160" s="144">
        <v>961</v>
      </c>
      <c r="C160" s="145" t="s">
        <v>66</v>
      </c>
      <c r="D160" s="145">
        <v>13</v>
      </c>
      <c r="E160" s="157" t="s">
        <v>395</v>
      </c>
      <c r="F160" s="145" t="s">
        <v>122</v>
      </c>
      <c r="G160" s="146">
        <f>G161</f>
        <v>2368.5819999999999</v>
      </c>
      <c r="H160" s="111">
        <f>H161</f>
        <v>1572.1990000000001</v>
      </c>
      <c r="I160" s="111">
        <f>I161</f>
        <v>1560.499</v>
      </c>
    </row>
    <row r="161" spans="1:9" ht="25.5" x14ac:dyDescent="0.2">
      <c r="A161" s="143" t="s">
        <v>148</v>
      </c>
      <c r="B161" s="144">
        <v>961</v>
      </c>
      <c r="C161" s="145" t="s">
        <v>66</v>
      </c>
      <c r="D161" s="145">
        <v>13</v>
      </c>
      <c r="E161" s="157" t="s">
        <v>395</v>
      </c>
      <c r="F161" s="145" t="s">
        <v>149</v>
      </c>
      <c r="G161" s="146">
        <v>2368.5819999999999</v>
      </c>
      <c r="H161" s="111">
        <v>1572.1990000000001</v>
      </c>
      <c r="I161" s="111">
        <v>1560.499</v>
      </c>
    </row>
    <row r="162" spans="1:9" s="20" customFormat="1" ht="25.5" x14ac:dyDescent="0.2">
      <c r="A162" s="57" t="s">
        <v>283</v>
      </c>
      <c r="B162" s="43">
        <v>961</v>
      </c>
      <c r="C162" s="41" t="s">
        <v>72</v>
      </c>
      <c r="D162" s="41" t="s">
        <v>67</v>
      </c>
      <c r="E162" s="41" t="s">
        <v>199</v>
      </c>
      <c r="F162" s="41" t="s">
        <v>96</v>
      </c>
      <c r="G162" s="113">
        <f>G163</f>
        <v>13943.292000000001</v>
      </c>
      <c r="H162" s="113">
        <f t="shared" ref="H162:I162" si="35">H163</f>
        <v>13943</v>
      </c>
      <c r="I162" s="113">
        <f t="shared" si="35"/>
        <v>14442</v>
      </c>
    </row>
    <row r="163" spans="1:9" s="19" customFormat="1" ht="40.5" x14ac:dyDescent="0.25">
      <c r="A163" s="73" t="s">
        <v>33</v>
      </c>
      <c r="B163" s="44">
        <v>961</v>
      </c>
      <c r="C163" s="48" t="s">
        <v>72</v>
      </c>
      <c r="D163" s="48" t="s">
        <v>322</v>
      </c>
      <c r="E163" s="48" t="s">
        <v>199</v>
      </c>
      <c r="F163" s="48" t="s">
        <v>96</v>
      </c>
      <c r="G163" s="112">
        <f>G164</f>
        <v>13943.292000000001</v>
      </c>
      <c r="H163" s="112">
        <f t="shared" ref="H163:I163" si="36">H164</f>
        <v>13943</v>
      </c>
      <c r="I163" s="112">
        <f t="shared" si="36"/>
        <v>14442</v>
      </c>
    </row>
    <row r="164" spans="1:9" s="20" customFormat="1" ht="63.75" x14ac:dyDescent="0.2">
      <c r="A164" s="97" t="s">
        <v>3</v>
      </c>
      <c r="B164" s="43">
        <v>961</v>
      </c>
      <c r="C164" s="41" t="s">
        <v>72</v>
      </c>
      <c r="D164" s="41" t="s">
        <v>322</v>
      </c>
      <c r="E164" s="41" t="s">
        <v>272</v>
      </c>
      <c r="F164" s="41" t="s">
        <v>96</v>
      </c>
      <c r="G164" s="113">
        <f>G165+G169+G173+G180</f>
        <v>13943.292000000001</v>
      </c>
      <c r="H164" s="113">
        <f>H165+H169+H173+H180</f>
        <v>13943</v>
      </c>
      <c r="I164" s="113">
        <f>I165+I169+I173+I180</f>
        <v>14442</v>
      </c>
    </row>
    <row r="165" spans="1:9" s="19" customFormat="1" ht="54" x14ac:dyDescent="0.25">
      <c r="A165" s="167" t="s">
        <v>347</v>
      </c>
      <c r="B165" s="163">
        <v>961</v>
      </c>
      <c r="C165" s="164" t="s">
        <v>72</v>
      </c>
      <c r="D165" s="164" t="s">
        <v>322</v>
      </c>
      <c r="E165" s="164" t="s">
        <v>348</v>
      </c>
      <c r="F165" s="164" t="s">
        <v>96</v>
      </c>
      <c r="G165" s="112">
        <f t="shared" ref="G165:I167" si="37">G166</f>
        <v>370</v>
      </c>
      <c r="H165" s="112">
        <f t="shared" si="37"/>
        <v>450</v>
      </c>
      <c r="I165" s="112">
        <f t="shared" si="37"/>
        <v>450</v>
      </c>
    </row>
    <row r="166" spans="1:9" ht="25.5" x14ac:dyDescent="0.2">
      <c r="A166" s="168" t="s">
        <v>284</v>
      </c>
      <c r="B166" s="169">
        <v>961</v>
      </c>
      <c r="C166" s="170" t="s">
        <v>72</v>
      </c>
      <c r="D166" s="170" t="s">
        <v>322</v>
      </c>
      <c r="E166" s="170" t="s">
        <v>349</v>
      </c>
      <c r="F166" s="170" t="s">
        <v>96</v>
      </c>
      <c r="G166" s="114">
        <f t="shared" si="37"/>
        <v>370</v>
      </c>
      <c r="H166" s="114">
        <f t="shared" si="37"/>
        <v>450</v>
      </c>
      <c r="I166" s="114">
        <f t="shared" si="37"/>
        <v>450</v>
      </c>
    </row>
    <row r="167" spans="1:9" ht="25.5" x14ac:dyDescent="0.2">
      <c r="A167" s="171" t="s">
        <v>32</v>
      </c>
      <c r="B167" s="172">
        <v>961</v>
      </c>
      <c r="C167" s="173" t="s">
        <v>72</v>
      </c>
      <c r="D167" s="173" t="s">
        <v>322</v>
      </c>
      <c r="E167" s="173" t="s">
        <v>349</v>
      </c>
      <c r="F167" s="173" t="s">
        <v>122</v>
      </c>
      <c r="G167" s="111">
        <f>G168</f>
        <v>370</v>
      </c>
      <c r="H167" s="111">
        <f t="shared" si="37"/>
        <v>450</v>
      </c>
      <c r="I167" s="111">
        <f t="shared" si="37"/>
        <v>450</v>
      </c>
    </row>
    <row r="168" spans="1:9" ht="25.5" x14ac:dyDescent="0.2">
      <c r="A168" s="171" t="s">
        <v>148</v>
      </c>
      <c r="B168" s="172">
        <v>961</v>
      </c>
      <c r="C168" s="173" t="s">
        <v>72</v>
      </c>
      <c r="D168" s="173" t="s">
        <v>322</v>
      </c>
      <c r="E168" s="173" t="s">
        <v>349</v>
      </c>
      <c r="F168" s="173" t="s">
        <v>149</v>
      </c>
      <c r="G168" s="111">
        <v>370</v>
      </c>
      <c r="H168" s="111">
        <v>450</v>
      </c>
      <c r="I168" s="111">
        <v>450</v>
      </c>
    </row>
    <row r="169" spans="1:9" ht="13.5" x14ac:dyDescent="0.25">
      <c r="A169" s="162" t="s">
        <v>350</v>
      </c>
      <c r="B169" s="163">
        <v>961</v>
      </c>
      <c r="C169" s="164" t="s">
        <v>72</v>
      </c>
      <c r="D169" s="164" t="s">
        <v>322</v>
      </c>
      <c r="E169" s="164" t="s">
        <v>351</v>
      </c>
      <c r="F169" s="164" t="s">
        <v>96</v>
      </c>
      <c r="G169" s="112">
        <f>G170</f>
        <v>1040</v>
      </c>
      <c r="H169" s="112">
        <f t="shared" ref="H169:I170" si="38">H170</f>
        <v>960</v>
      </c>
      <c r="I169" s="112">
        <f t="shared" si="38"/>
        <v>960</v>
      </c>
    </row>
    <row r="170" spans="1:9" ht="20.25" customHeight="1" x14ac:dyDescent="0.2">
      <c r="A170" s="174" t="s">
        <v>352</v>
      </c>
      <c r="B170" s="169">
        <v>961</v>
      </c>
      <c r="C170" s="170" t="s">
        <v>72</v>
      </c>
      <c r="D170" s="170" t="s">
        <v>322</v>
      </c>
      <c r="E170" s="170" t="s">
        <v>353</v>
      </c>
      <c r="F170" s="170" t="s">
        <v>96</v>
      </c>
      <c r="G170" s="114">
        <f>G171</f>
        <v>1040</v>
      </c>
      <c r="H170" s="114">
        <f t="shared" si="38"/>
        <v>960</v>
      </c>
      <c r="I170" s="114">
        <f t="shared" si="38"/>
        <v>960</v>
      </c>
    </row>
    <row r="171" spans="1:9" s="19" customFormat="1" ht="25.5" x14ac:dyDescent="0.2">
      <c r="A171" s="171" t="s">
        <v>32</v>
      </c>
      <c r="B171" s="172">
        <v>961</v>
      </c>
      <c r="C171" s="173" t="s">
        <v>72</v>
      </c>
      <c r="D171" s="173" t="s">
        <v>322</v>
      </c>
      <c r="E171" s="173" t="s">
        <v>353</v>
      </c>
      <c r="F171" s="173" t="s">
        <v>122</v>
      </c>
      <c r="G171" s="111">
        <f>G172</f>
        <v>1040</v>
      </c>
      <c r="H171" s="111">
        <f t="shared" ref="H171:I171" si="39">H172</f>
        <v>960</v>
      </c>
      <c r="I171" s="111">
        <f t="shared" si="39"/>
        <v>960</v>
      </c>
    </row>
    <row r="172" spans="1:9" ht="25.5" x14ac:dyDescent="0.2">
      <c r="A172" s="171" t="s">
        <v>148</v>
      </c>
      <c r="B172" s="172">
        <v>961</v>
      </c>
      <c r="C172" s="173" t="s">
        <v>72</v>
      </c>
      <c r="D172" s="173" t="s">
        <v>322</v>
      </c>
      <c r="E172" s="173" t="s">
        <v>353</v>
      </c>
      <c r="F172" s="173" t="s">
        <v>149</v>
      </c>
      <c r="G172" s="111">
        <v>1040</v>
      </c>
      <c r="H172" s="107">
        <v>960</v>
      </c>
      <c r="I172" s="107">
        <v>960</v>
      </c>
    </row>
    <row r="173" spans="1:9" ht="54" x14ac:dyDescent="0.25">
      <c r="A173" s="162" t="s">
        <v>344</v>
      </c>
      <c r="B173" s="163">
        <v>961</v>
      </c>
      <c r="C173" s="164" t="s">
        <v>72</v>
      </c>
      <c r="D173" s="164" t="s">
        <v>322</v>
      </c>
      <c r="E173" s="164" t="s">
        <v>345</v>
      </c>
      <c r="F173" s="164" t="s">
        <v>96</v>
      </c>
      <c r="G173" s="112">
        <f>G174+G177</f>
        <v>430.82600000000002</v>
      </c>
      <c r="H173" s="112">
        <f t="shared" ref="H173:I173" si="40">H174+H177</f>
        <v>70</v>
      </c>
      <c r="I173" s="112">
        <f t="shared" si="40"/>
        <v>70</v>
      </c>
    </row>
    <row r="174" spans="1:9" ht="25.5" x14ac:dyDescent="0.2">
      <c r="A174" s="174" t="s">
        <v>449</v>
      </c>
      <c r="B174" s="169">
        <v>961</v>
      </c>
      <c r="C174" s="170" t="s">
        <v>72</v>
      </c>
      <c r="D174" s="170" t="s">
        <v>322</v>
      </c>
      <c r="E174" s="170" t="s">
        <v>346</v>
      </c>
      <c r="F174" s="170" t="s">
        <v>96</v>
      </c>
      <c r="G174" s="114">
        <f>G175</f>
        <v>360.82600000000002</v>
      </c>
      <c r="H174" s="114">
        <f t="shared" ref="H174:I174" si="41">H175</f>
        <v>0</v>
      </c>
      <c r="I174" s="114">
        <f t="shared" si="41"/>
        <v>0</v>
      </c>
    </row>
    <row r="175" spans="1:9" ht="25.5" x14ac:dyDescent="0.2">
      <c r="A175" s="171" t="s">
        <v>32</v>
      </c>
      <c r="B175" s="172">
        <v>961</v>
      </c>
      <c r="C175" s="173" t="s">
        <v>72</v>
      </c>
      <c r="D175" s="173" t="s">
        <v>322</v>
      </c>
      <c r="E175" s="173" t="s">
        <v>346</v>
      </c>
      <c r="F175" s="173" t="s">
        <v>122</v>
      </c>
      <c r="G175" s="111">
        <f>G176</f>
        <v>360.82600000000002</v>
      </c>
      <c r="H175" s="111">
        <f t="shared" ref="H175:I175" si="42">H176</f>
        <v>0</v>
      </c>
      <c r="I175" s="111">
        <f t="shared" si="42"/>
        <v>0</v>
      </c>
    </row>
    <row r="176" spans="1:9" ht="25.5" x14ac:dyDescent="0.2">
      <c r="A176" s="171" t="s">
        <v>148</v>
      </c>
      <c r="B176" s="172">
        <v>961</v>
      </c>
      <c r="C176" s="173" t="s">
        <v>72</v>
      </c>
      <c r="D176" s="173" t="s">
        <v>322</v>
      </c>
      <c r="E176" s="173" t="s">
        <v>346</v>
      </c>
      <c r="F176" s="173" t="s">
        <v>149</v>
      </c>
      <c r="G176" s="111">
        <v>360.82600000000002</v>
      </c>
      <c r="H176" s="111">
        <v>0</v>
      </c>
      <c r="I176" s="111">
        <v>0</v>
      </c>
    </row>
    <row r="177" spans="1:9" ht="51" x14ac:dyDescent="0.2">
      <c r="A177" s="175" t="s">
        <v>354</v>
      </c>
      <c r="B177" s="169">
        <v>961</v>
      </c>
      <c r="C177" s="170" t="s">
        <v>72</v>
      </c>
      <c r="D177" s="170" t="s">
        <v>322</v>
      </c>
      <c r="E177" s="170" t="s">
        <v>355</v>
      </c>
      <c r="F177" s="170" t="s">
        <v>96</v>
      </c>
      <c r="G177" s="114">
        <f>G178</f>
        <v>70</v>
      </c>
      <c r="H177" s="114">
        <f t="shared" ref="H177:I178" si="43">H178</f>
        <v>70</v>
      </c>
      <c r="I177" s="114">
        <f t="shared" si="43"/>
        <v>70</v>
      </c>
    </row>
    <row r="178" spans="1:9" ht="25.5" x14ac:dyDescent="0.2">
      <c r="A178" s="171" t="s">
        <v>32</v>
      </c>
      <c r="B178" s="172">
        <v>961</v>
      </c>
      <c r="C178" s="173" t="s">
        <v>72</v>
      </c>
      <c r="D178" s="173" t="s">
        <v>322</v>
      </c>
      <c r="E178" s="173" t="s">
        <v>355</v>
      </c>
      <c r="F178" s="173" t="s">
        <v>122</v>
      </c>
      <c r="G178" s="111">
        <f>G179</f>
        <v>70</v>
      </c>
      <c r="H178" s="111">
        <f t="shared" si="43"/>
        <v>70</v>
      </c>
      <c r="I178" s="111">
        <f t="shared" si="43"/>
        <v>70</v>
      </c>
    </row>
    <row r="179" spans="1:9" ht="25.5" x14ac:dyDescent="0.2">
      <c r="A179" s="171" t="s">
        <v>148</v>
      </c>
      <c r="B179" s="172">
        <v>961</v>
      </c>
      <c r="C179" s="173" t="s">
        <v>72</v>
      </c>
      <c r="D179" s="173" t="s">
        <v>322</v>
      </c>
      <c r="E179" s="173" t="s">
        <v>355</v>
      </c>
      <c r="F179" s="173" t="s">
        <v>149</v>
      </c>
      <c r="G179" s="111">
        <v>70</v>
      </c>
      <c r="H179" s="107">
        <v>70</v>
      </c>
      <c r="I179" s="107">
        <v>70</v>
      </c>
    </row>
    <row r="180" spans="1:9" s="20" customFormat="1" ht="81" x14ac:dyDescent="0.25">
      <c r="A180" s="162" t="s">
        <v>356</v>
      </c>
      <c r="B180" s="163">
        <v>961</v>
      </c>
      <c r="C180" s="164" t="s">
        <v>72</v>
      </c>
      <c r="D180" s="164" t="s">
        <v>322</v>
      </c>
      <c r="E180" s="164" t="s">
        <v>357</v>
      </c>
      <c r="F180" s="164" t="s">
        <v>96</v>
      </c>
      <c r="G180" s="112">
        <f>G181</f>
        <v>12102.466</v>
      </c>
      <c r="H180" s="112">
        <f t="shared" ref="H180:I180" si="44">H181</f>
        <v>12463</v>
      </c>
      <c r="I180" s="112">
        <f t="shared" si="44"/>
        <v>12962</v>
      </c>
    </row>
    <row r="181" spans="1:9" s="19" customFormat="1" ht="25.5" x14ac:dyDescent="0.2">
      <c r="A181" s="16" t="s">
        <v>133</v>
      </c>
      <c r="B181" s="37">
        <v>961</v>
      </c>
      <c r="C181" s="39" t="s">
        <v>72</v>
      </c>
      <c r="D181" s="39" t="s">
        <v>322</v>
      </c>
      <c r="E181" s="39" t="s">
        <v>358</v>
      </c>
      <c r="F181" s="39" t="s">
        <v>96</v>
      </c>
      <c r="G181" s="114">
        <f t="shared" ref="G181:I182" si="45">G182</f>
        <v>12102.466</v>
      </c>
      <c r="H181" s="114">
        <f t="shared" si="45"/>
        <v>12463</v>
      </c>
      <c r="I181" s="114">
        <f t="shared" si="45"/>
        <v>12962</v>
      </c>
    </row>
    <row r="182" spans="1:9" ht="51" x14ac:dyDescent="0.2">
      <c r="A182" s="6" t="s">
        <v>125</v>
      </c>
      <c r="B182" s="35">
        <v>961</v>
      </c>
      <c r="C182" s="34" t="s">
        <v>72</v>
      </c>
      <c r="D182" s="34" t="s">
        <v>322</v>
      </c>
      <c r="E182" s="34" t="s">
        <v>358</v>
      </c>
      <c r="F182" s="35">
        <v>100</v>
      </c>
      <c r="G182" s="111">
        <f t="shared" si="45"/>
        <v>12102.466</v>
      </c>
      <c r="H182" s="111">
        <f t="shared" si="45"/>
        <v>12463</v>
      </c>
      <c r="I182" s="111">
        <f t="shared" si="45"/>
        <v>12962</v>
      </c>
    </row>
    <row r="183" spans="1:9" ht="25.5" x14ac:dyDescent="0.2">
      <c r="A183" s="6" t="s">
        <v>147</v>
      </c>
      <c r="B183" s="35">
        <v>961</v>
      </c>
      <c r="C183" s="34" t="s">
        <v>72</v>
      </c>
      <c r="D183" s="34" t="s">
        <v>322</v>
      </c>
      <c r="E183" s="34" t="s">
        <v>358</v>
      </c>
      <c r="F183" s="35">
        <v>120</v>
      </c>
      <c r="G183" s="177">
        <v>12102.466</v>
      </c>
      <c r="H183" s="177">
        <v>12463</v>
      </c>
      <c r="I183" s="177">
        <v>12962</v>
      </c>
    </row>
    <row r="184" spans="1:9" ht="18.75" customHeight="1" x14ac:dyDescent="0.2">
      <c r="A184" s="42" t="s">
        <v>81</v>
      </c>
      <c r="B184" s="43">
        <v>961</v>
      </c>
      <c r="C184" s="41" t="s">
        <v>74</v>
      </c>
      <c r="D184" s="41" t="s">
        <v>67</v>
      </c>
      <c r="E184" s="41" t="s">
        <v>199</v>
      </c>
      <c r="F184" s="41" t="s">
        <v>96</v>
      </c>
      <c r="G184" s="189">
        <f>G185+G196+G206+G223</f>
        <v>221263.65599999999</v>
      </c>
      <c r="H184" s="189">
        <f>H185+H196+H206+H223</f>
        <v>165603.99500000002</v>
      </c>
      <c r="I184" s="189">
        <f>I185+I196+I206+I223</f>
        <v>75399.313999999998</v>
      </c>
    </row>
    <row r="185" spans="1:9" s="21" customFormat="1" ht="17.25" customHeight="1" x14ac:dyDescent="0.25">
      <c r="A185" s="59" t="s">
        <v>171</v>
      </c>
      <c r="B185" s="14">
        <v>961</v>
      </c>
      <c r="C185" s="15" t="s">
        <v>74</v>
      </c>
      <c r="D185" s="15" t="s">
        <v>142</v>
      </c>
      <c r="E185" s="48" t="s">
        <v>214</v>
      </c>
      <c r="F185" s="15" t="s">
        <v>96</v>
      </c>
      <c r="G185" s="109">
        <f>G186+G191</f>
        <v>3759.2080000000001</v>
      </c>
      <c r="H185" s="109">
        <f t="shared" ref="H185:I185" si="46">H186+H191</f>
        <v>3277.9270000000001</v>
      </c>
      <c r="I185" s="109">
        <f t="shared" si="46"/>
        <v>3277.9270000000001</v>
      </c>
    </row>
    <row r="186" spans="1:9" s="21" customFormat="1" ht="39" x14ac:dyDescent="0.25">
      <c r="A186" s="97" t="s">
        <v>437</v>
      </c>
      <c r="B186" s="9">
        <v>961</v>
      </c>
      <c r="C186" s="5" t="s">
        <v>74</v>
      </c>
      <c r="D186" s="5" t="s">
        <v>142</v>
      </c>
      <c r="E186" s="41" t="s">
        <v>220</v>
      </c>
      <c r="F186" s="5" t="s">
        <v>96</v>
      </c>
      <c r="G186" s="108">
        <f>G187</f>
        <v>481.28100000000001</v>
      </c>
      <c r="H186" s="108">
        <f t="shared" ref="H186:I186" si="47">H187</f>
        <v>0</v>
      </c>
      <c r="I186" s="108">
        <f t="shared" si="47"/>
        <v>0</v>
      </c>
    </row>
    <row r="187" spans="1:9" s="21" customFormat="1" ht="67.5" x14ac:dyDescent="0.25">
      <c r="A187" s="162" t="s">
        <v>53</v>
      </c>
      <c r="B187" s="14">
        <v>961</v>
      </c>
      <c r="C187" s="15" t="s">
        <v>74</v>
      </c>
      <c r="D187" s="15" t="s">
        <v>142</v>
      </c>
      <c r="E187" s="48" t="s">
        <v>278</v>
      </c>
      <c r="F187" s="15" t="s">
        <v>96</v>
      </c>
      <c r="G187" s="109">
        <f>G188</f>
        <v>481.28100000000001</v>
      </c>
      <c r="H187" s="109">
        <f t="shared" ref="H187:I187" si="48">H188</f>
        <v>0</v>
      </c>
      <c r="I187" s="109">
        <f t="shared" si="48"/>
        <v>0</v>
      </c>
    </row>
    <row r="188" spans="1:9" s="21" customFormat="1" ht="26.25" x14ac:dyDescent="0.25">
      <c r="A188" s="174" t="s">
        <v>396</v>
      </c>
      <c r="B188" s="169">
        <v>961</v>
      </c>
      <c r="C188" s="170" t="s">
        <v>74</v>
      </c>
      <c r="D188" s="170" t="s">
        <v>142</v>
      </c>
      <c r="E188" s="170" t="s">
        <v>397</v>
      </c>
      <c r="F188" s="170" t="s">
        <v>96</v>
      </c>
      <c r="G188" s="176">
        <f>G189</f>
        <v>481.28100000000001</v>
      </c>
      <c r="H188" s="176">
        <f t="shared" ref="H188:I188" si="49">H189</f>
        <v>0</v>
      </c>
      <c r="I188" s="176">
        <f t="shared" si="49"/>
        <v>0</v>
      </c>
    </row>
    <row r="189" spans="1:9" s="21" customFormat="1" ht="26.25" x14ac:dyDescent="0.25">
      <c r="A189" s="171" t="s">
        <v>32</v>
      </c>
      <c r="B189" s="172">
        <v>961</v>
      </c>
      <c r="C189" s="173" t="s">
        <v>74</v>
      </c>
      <c r="D189" s="173" t="s">
        <v>142</v>
      </c>
      <c r="E189" s="173" t="s">
        <v>397</v>
      </c>
      <c r="F189" s="173" t="s">
        <v>122</v>
      </c>
      <c r="G189" s="177">
        <f>G190</f>
        <v>481.28100000000001</v>
      </c>
      <c r="H189" s="177">
        <f t="shared" ref="H189:I189" si="50">H190</f>
        <v>0</v>
      </c>
      <c r="I189" s="177">
        <f t="shared" si="50"/>
        <v>0</v>
      </c>
    </row>
    <row r="190" spans="1:9" s="21" customFormat="1" ht="30" customHeight="1" x14ac:dyDescent="0.25">
      <c r="A190" s="171" t="s">
        <v>148</v>
      </c>
      <c r="B190" s="172">
        <v>961</v>
      </c>
      <c r="C190" s="173" t="s">
        <v>74</v>
      </c>
      <c r="D190" s="173" t="s">
        <v>142</v>
      </c>
      <c r="E190" s="173" t="s">
        <v>397</v>
      </c>
      <c r="F190" s="173" t="s">
        <v>149</v>
      </c>
      <c r="G190" s="177">
        <v>481.28100000000001</v>
      </c>
      <c r="H190" s="107">
        <v>0</v>
      </c>
      <c r="I190" s="107">
        <v>0</v>
      </c>
    </row>
    <row r="191" spans="1:9" ht="25.5" x14ac:dyDescent="0.2">
      <c r="A191" s="33" t="s">
        <v>181</v>
      </c>
      <c r="B191" s="7">
        <v>961</v>
      </c>
      <c r="C191" s="8" t="s">
        <v>74</v>
      </c>
      <c r="D191" s="8" t="s">
        <v>142</v>
      </c>
      <c r="E191" s="8" t="s">
        <v>207</v>
      </c>
      <c r="F191" s="8" t="s">
        <v>96</v>
      </c>
      <c r="G191" s="107">
        <f>G192</f>
        <v>3277.9270000000001</v>
      </c>
      <c r="H191" s="107">
        <f t="shared" ref="H191:I194" si="51">H192</f>
        <v>3277.9270000000001</v>
      </c>
      <c r="I191" s="107">
        <f t="shared" si="51"/>
        <v>3277.9270000000001</v>
      </c>
    </row>
    <row r="192" spans="1:9" ht="25.5" x14ac:dyDescent="0.2">
      <c r="A192" s="6" t="s">
        <v>288</v>
      </c>
      <c r="B192" s="17">
        <v>961</v>
      </c>
      <c r="C192" s="18" t="s">
        <v>74</v>
      </c>
      <c r="D192" s="18" t="s">
        <v>142</v>
      </c>
      <c r="E192" s="8" t="s">
        <v>208</v>
      </c>
      <c r="F192" s="18" t="s">
        <v>96</v>
      </c>
      <c r="G192" s="107">
        <f>G193</f>
        <v>3277.9270000000001</v>
      </c>
      <c r="H192" s="107">
        <f t="shared" si="51"/>
        <v>3277.9270000000001</v>
      </c>
      <c r="I192" s="107">
        <f t="shared" si="51"/>
        <v>3277.9270000000001</v>
      </c>
    </row>
    <row r="193" spans="1:9" s="19" customFormat="1" ht="39" customHeight="1" x14ac:dyDescent="0.2">
      <c r="A193" s="139" t="s">
        <v>54</v>
      </c>
      <c r="B193" s="17">
        <v>961</v>
      </c>
      <c r="C193" s="18" t="s">
        <v>74</v>
      </c>
      <c r="D193" s="18" t="s">
        <v>142</v>
      </c>
      <c r="E193" s="18" t="s">
        <v>215</v>
      </c>
      <c r="F193" s="18" t="s">
        <v>96</v>
      </c>
      <c r="G193" s="110">
        <f>G194</f>
        <v>3277.9270000000001</v>
      </c>
      <c r="H193" s="110">
        <f t="shared" si="51"/>
        <v>3277.9270000000001</v>
      </c>
      <c r="I193" s="110">
        <f t="shared" si="51"/>
        <v>3277.9270000000001</v>
      </c>
    </row>
    <row r="194" spans="1:9" ht="25.5" x14ac:dyDescent="0.2">
      <c r="A194" s="6" t="s">
        <v>32</v>
      </c>
      <c r="B194" s="7">
        <v>961</v>
      </c>
      <c r="C194" s="8" t="s">
        <v>74</v>
      </c>
      <c r="D194" s="8" t="s">
        <v>142</v>
      </c>
      <c r="E194" s="8" t="s">
        <v>215</v>
      </c>
      <c r="F194" s="8" t="s">
        <v>122</v>
      </c>
      <c r="G194" s="107">
        <f>G195</f>
        <v>3277.9270000000001</v>
      </c>
      <c r="H194" s="107">
        <f t="shared" si="51"/>
        <v>3277.9270000000001</v>
      </c>
      <c r="I194" s="107">
        <f t="shared" si="51"/>
        <v>3277.9270000000001</v>
      </c>
    </row>
    <row r="195" spans="1:9" ht="25.5" x14ac:dyDescent="0.2">
      <c r="A195" s="6" t="s">
        <v>148</v>
      </c>
      <c r="B195" s="7">
        <v>961</v>
      </c>
      <c r="C195" s="8" t="s">
        <v>74</v>
      </c>
      <c r="D195" s="8" t="s">
        <v>142</v>
      </c>
      <c r="E195" s="8" t="s">
        <v>215</v>
      </c>
      <c r="F195" s="8" t="s">
        <v>149</v>
      </c>
      <c r="G195" s="107">
        <v>3277.9270000000001</v>
      </c>
      <c r="H195" s="107">
        <v>3277.9270000000001</v>
      </c>
      <c r="I195" s="107">
        <v>3277.9270000000001</v>
      </c>
    </row>
    <row r="196" spans="1:9" s="21" customFormat="1" ht="13.5" x14ac:dyDescent="0.25">
      <c r="A196" s="73" t="s">
        <v>324</v>
      </c>
      <c r="B196" s="44">
        <v>961</v>
      </c>
      <c r="C196" s="48" t="s">
        <v>74</v>
      </c>
      <c r="D196" s="48" t="s">
        <v>88</v>
      </c>
      <c r="E196" s="48" t="s">
        <v>214</v>
      </c>
      <c r="F196" s="48" t="s">
        <v>96</v>
      </c>
      <c r="G196" s="112">
        <f>G197+G201</f>
        <v>28386.435999999998</v>
      </c>
      <c r="H196" s="112">
        <f t="shared" ref="H196:I196" si="52">H201</f>
        <v>3.387</v>
      </c>
      <c r="I196" s="112">
        <f t="shared" si="52"/>
        <v>3.387</v>
      </c>
    </row>
    <row r="197" spans="1:9" s="21" customFormat="1" ht="40.5" x14ac:dyDescent="0.25">
      <c r="A197" s="73" t="s">
        <v>382</v>
      </c>
      <c r="B197" s="44">
        <v>961</v>
      </c>
      <c r="C197" s="48" t="s">
        <v>74</v>
      </c>
      <c r="D197" s="48" t="s">
        <v>88</v>
      </c>
      <c r="E197" s="48" t="s">
        <v>383</v>
      </c>
      <c r="F197" s="48" t="s">
        <v>96</v>
      </c>
      <c r="G197" s="112">
        <f>G198</f>
        <v>28383.048999999999</v>
      </c>
      <c r="H197" s="112">
        <f t="shared" ref="H197:I197" si="53">H198</f>
        <v>0</v>
      </c>
      <c r="I197" s="112">
        <f t="shared" si="53"/>
        <v>0</v>
      </c>
    </row>
    <row r="198" spans="1:9" s="19" customFormat="1" ht="25.5" x14ac:dyDescent="0.2">
      <c r="A198" s="174" t="s">
        <v>384</v>
      </c>
      <c r="B198" s="169">
        <v>961</v>
      </c>
      <c r="C198" s="170" t="s">
        <v>74</v>
      </c>
      <c r="D198" s="170" t="s">
        <v>88</v>
      </c>
      <c r="E198" s="170" t="s">
        <v>389</v>
      </c>
      <c r="F198" s="170" t="s">
        <v>96</v>
      </c>
      <c r="G198" s="114">
        <f>G199</f>
        <v>28383.048999999999</v>
      </c>
      <c r="H198" s="114">
        <f t="shared" ref="H198:I198" si="54">H199</f>
        <v>0</v>
      </c>
      <c r="I198" s="114">
        <f t="shared" si="54"/>
        <v>0</v>
      </c>
    </row>
    <row r="199" spans="1:9" s="21" customFormat="1" ht="26.25" x14ac:dyDescent="0.25">
      <c r="A199" s="33" t="s">
        <v>32</v>
      </c>
      <c r="B199" s="172">
        <v>961</v>
      </c>
      <c r="C199" s="173" t="s">
        <v>74</v>
      </c>
      <c r="D199" s="173" t="s">
        <v>88</v>
      </c>
      <c r="E199" s="173" t="s">
        <v>389</v>
      </c>
      <c r="F199" s="173" t="s">
        <v>122</v>
      </c>
      <c r="G199" s="111">
        <f>G200</f>
        <v>28383.048999999999</v>
      </c>
      <c r="H199" s="111">
        <f t="shared" ref="H199:I199" si="55">H200</f>
        <v>0</v>
      </c>
      <c r="I199" s="111">
        <f t="shared" si="55"/>
        <v>0</v>
      </c>
    </row>
    <row r="200" spans="1:9" s="21" customFormat="1" ht="26.25" x14ac:dyDescent="0.25">
      <c r="A200" s="33" t="s">
        <v>148</v>
      </c>
      <c r="B200" s="172">
        <v>961</v>
      </c>
      <c r="C200" s="173" t="s">
        <v>74</v>
      </c>
      <c r="D200" s="173" t="s">
        <v>88</v>
      </c>
      <c r="E200" s="173" t="s">
        <v>389</v>
      </c>
      <c r="F200" s="173" t="s">
        <v>149</v>
      </c>
      <c r="G200" s="111">
        <v>28383.048999999999</v>
      </c>
      <c r="H200" s="111">
        <v>0</v>
      </c>
      <c r="I200" s="111">
        <v>0</v>
      </c>
    </row>
    <row r="201" spans="1:9" ht="25.5" x14ac:dyDescent="0.2">
      <c r="A201" s="33" t="s">
        <v>181</v>
      </c>
      <c r="B201" s="35">
        <v>961</v>
      </c>
      <c r="C201" s="34" t="s">
        <v>74</v>
      </c>
      <c r="D201" s="34" t="s">
        <v>88</v>
      </c>
      <c r="E201" s="34" t="s">
        <v>207</v>
      </c>
      <c r="F201" s="34" t="s">
        <v>96</v>
      </c>
      <c r="G201" s="111">
        <f t="shared" ref="G201:I204" si="56">G202</f>
        <v>3.387</v>
      </c>
      <c r="H201" s="111">
        <f t="shared" si="56"/>
        <v>3.387</v>
      </c>
      <c r="I201" s="111">
        <f t="shared" si="56"/>
        <v>3.387</v>
      </c>
    </row>
    <row r="202" spans="1:9" ht="25.5" x14ac:dyDescent="0.2">
      <c r="A202" s="33" t="s">
        <v>288</v>
      </c>
      <c r="B202" s="37">
        <v>961</v>
      </c>
      <c r="C202" s="39" t="s">
        <v>74</v>
      </c>
      <c r="D202" s="39" t="s">
        <v>88</v>
      </c>
      <c r="E202" s="34" t="s">
        <v>208</v>
      </c>
      <c r="F202" s="39" t="s">
        <v>96</v>
      </c>
      <c r="G202" s="111">
        <f t="shared" si="56"/>
        <v>3.387</v>
      </c>
      <c r="H202" s="111">
        <f t="shared" si="56"/>
        <v>3.387</v>
      </c>
      <c r="I202" s="111">
        <f t="shared" si="56"/>
        <v>3.387</v>
      </c>
    </row>
    <row r="203" spans="1:9" s="19" customFormat="1" ht="38.25" x14ac:dyDescent="0.2">
      <c r="A203" s="92" t="s">
        <v>372</v>
      </c>
      <c r="B203" s="37">
        <v>961</v>
      </c>
      <c r="C203" s="39" t="s">
        <v>74</v>
      </c>
      <c r="D203" s="39" t="s">
        <v>88</v>
      </c>
      <c r="E203" s="39" t="s">
        <v>325</v>
      </c>
      <c r="F203" s="39" t="s">
        <v>96</v>
      </c>
      <c r="G203" s="114">
        <f t="shared" si="56"/>
        <v>3.387</v>
      </c>
      <c r="H203" s="114">
        <f t="shared" si="56"/>
        <v>3.387</v>
      </c>
      <c r="I203" s="114">
        <f t="shared" si="56"/>
        <v>3.387</v>
      </c>
    </row>
    <row r="204" spans="1:9" s="19" customFormat="1" ht="25.5" x14ac:dyDescent="0.2">
      <c r="A204" s="6" t="s">
        <v>32</v>
      </c>
      <c r="B204" s="35">
        <v>961</v>
      </c>
      <c r="C204" s="34" t="s">
        <v>74</v>
      </c>
      <c r="D204" s="34" t="s">
        <v>88</v>
      </c>
      <c r="E204" s="34" t="s">
        <v>325</v>
      </c>
      <c r="F204" s="34" t="s">
        <v>122</v>
      </c>
      <c r="G204" s="114">
        <f t="shared" si="56"/>
        <v>3.387</v>
      </c>
      <c r="H204" s="114">
        <f t="shared" si="56"/>
        <v>3.387</v>
      </c>
      <c r="I204" s="114">
        <f t="shared" si="56"/>
        <v>3.387</v>
      </c>
    </row>
    <row r="205" spans="1:9" ht="25.5" x14ac:dyDescent="0.2">
      <c r="A205" s="33" t="s">
        <v>148</v>
      </c>
      <c r="B205" s="35">
        <v>961</v>
      </c>
      <c r="C205" s="34" t="s">
        <v>74</v>
      </c>
      <c r="D205" s="34" t="s">
        <v>88</v>
      </c>
      <c r="E205" s="34" t="s">
        <v>325</v>
      </c>
      <c r="F205" s="34" t="s">
        <v>149</v>
      </c>
      <c r="G205" s="111">
        <v>3.387</v>
      </c>
      <c r="H205" s="111">
        <v>3.387</v>
      </c>
      <c r="I205" s="111">
        <v>3.387</v>
      </c>
    </row>
    <row r="206" spans="1:9" s="20" customFormat="1" ht="18" customHeight="1" x14ac:dyDescent="0.25">
      <c r="A206" s="73" t="s">
        <v>120</v>
      </c>
      <c r="B206" s="44">
        <v>961</v>
      </c>
      <c r="C206" s="48" t="s">
        <v>74</v>
      </c>
      <c r="D206" s="48" t="s">
        <v>87</v>
      </c>
      <c r="E206" s="48" t="s">
        <v>214</v>
      </c>
      <c r="F206" s="48" t="s">
        <v>96</v>
      </c>
      <c r="G206" s="112">
        <f>G207</f>
        <v>188847.992</v>
      </c>
      <c r="H206" s="112">
        <f>H207</f>
        <v>160920</v>
      </c>
      <c r="I206" s="153">
        <f>I207</f>
        <v>65986</v>
      </c>
    </row>
    <row r="207" spans="1:9" s="20" customFormat="1" ht="40.5" customHeight="1" x14ac:dyDescent="0.2">
      <c r="A207" s="194" t="s">
        <v>438</v>
      </c>
      <c r="B207" s="43">
        <v>961</v>
      </c>
      <c r="C207" s="41" t="s">
        <v>74</v>
      </c>
      <c r="D207" s="41" t="s">
        <v>87</v>
      </c>
      <c r="E207" s="41" t="s">
        <v>218</v>
      </c>
      <c r="F207" s="41" t="s">
        <v>96</v>
      </c>
      <c r="G207" s="113">
        <f>G208+G211+G214+G217+G220</f>
        <v>188847.992</v>
      </c>
      <c r="H207" s="113">
        <f t="shared" ref="H207:I207" si="57">H208+H211+H214+H217+H220</f>
        <v>160920</v>
      </c>
      <c r="I207" s="113">
        <f t="shared" si="57"/>
        <v>65986</v>
      </c>
    </row>
    <row r="208" spans="1:9" s="19" customFormat="1" ht="29.25" customHeight="1" x14ac:dyDescent="0.2">
      <c r="A208" s="92" t="s">
        <v>216</v>
      </c>
      <c r="B208" s="37">
        <v>961</v>
      </c>
      <c r="C208" s="39" t="s">
        <v>74</v>
      </c>
      <c r="D208" s="39" t="s">
        <v>87</v>
      </c>
      <c r="E208" s="39" t="s">
        <v>217</v>
      </c>
      <c r="F208" s="39" t="s">
        <v>96</v>
      </c>
      <c r="G208" s="176">
        <f t="shared" ref="G208:I209" si="58">G209</f>
        <v>54982.11</v>
      </c>
      <c r="H208" s="114">
        <f t="shared" si="58"/>
        <v>40920</v>
      </c>
      <c r="I208" s="114">
        <f t="shared" si="58"/>
        <v>53986</v>
      </c>
    </row>
    <row r="209" spans="1:9" s="19" customFormat="1" ht="28.5" customHeight="1" x14ac:dyDescent="0.2">
      <c r="A209" s="6" t="s">
        <v>32</v>
      </c>
      <c r="B209" s="35">
        <v>961</v>
      </c>
      <c r="C209" s="34" t="s">
        <v>74</v>
      </c>
      <c r="D209" s="34" t="s">
        <v>87</v>
      </c>
      <c r="E209" s="34" t="s">
        <v>217</v>
      </c>
      <c r="F209" s="34" t="s">
        <v>122</v>
      </c>
      <c r="G209" s="111">
        <f t="shared" si="58"/>
        <v>54982.11</v>
      </c>
      <c r="H209" s="111">
        <f t="shared" si="58"/>
        <v>40920</v>
      </c>
      <c r="I209" s="111">
        <f t="shared" si="58"/>
        <v>53986</v>
      </c>
    </row>
    <row r="210" spans="1:9" s="19" customFormat="1" ht="28.5" customHeight="1" x14ac:dyDescent="0.2">
      <c r="A210" s="6" t="s">
        <v>148</v>
      </c>
      <c r="B210" s="35">
        <v>961</v>
      </c>
      <c r="C210" s="34" t="s">
        <v>74</v>
      </c>
      <c r="D210" s="34" t="s">
        <v>87</v>
      </c>
      <c r="E210" s="34" t="s">
        <v>217</v>
      </c>
      <c r="F210" s="34" t="s">
        <v>149</v>
      </c>
      <c r="G210" s="177">
        <v>54982.11</v>
      </c>
      <c r="H210" s="177">
        <v>40920</v>
      </c>
      <c r="I210" s="177">
        <v>53986</v>
      </c>
    </row>
    <row r="211" spans="1:9" s="19" customFormat="1" ht="51" customHeight="1" x14ac:dyDescent="0.2">
      <c r="A211" s="174" t="s">
        <v>424</v>
      </c>
      <c r="B211" s="169">
        <v>961</v>
      </c>
      <c r="C211" s="170" t="s">
        <v>74</v>
      </c>
      <c r="D211" s="170" t="s">
        <v>87</v>
      </c>
      <c r="E211" s="170" t="s">
        <v>425</v>
      </c>
      <c r="F211" s="170" t="s">
        <v>96</v>
      </c>
      <c r="G211" s="114">
        <f>G212</f>
        <v>8199.0390000000007</v>
      </c>
      <c r="H211" s="107">
        <v>0</v>
      </c>
      <c r="I211" s="107">
        <v>0</v>
      </c>
    </row>
    <row r="212" spans="1:9" s="19" customFormat="1" ht="26.25" customHeight="1" x14ac:dyDescent="0.2">
      <c r="A212" s="171" t="s">
        <v>193</v>
      </c>
      <c r="B212" s="172">
        <v>961</v>
      </c>
      <c r="C212" s="173" t="s">
        <v>74</v>
      </c>
      <c r="D212" s="173" t="s">
        <v>87</v>
      </c>
      <c r="E212" s="173" t="s">
        <v>425</v>
      </c>
      <c r="F212" s="173">
        <v>400</v>
      </c>
      <c r="G212" s="111">
        <f>G213</f>
        <v>8199.0390000000007</v>
      </c>
      <c r="H212" s="107">
        <v>0</v>
      </c>
      <c r="I212" s="107">
        <v>0</v>
      </c>
    </row>
    <row r="213" spans="1:9" s="19" customFormat="1" ht="19.5" customHeight="1" x14ac:dyDescent="0.2">
      <c r="A213" s="171" t="s">
        <v>196</v>
      </c>
      <c r="B213" s="172">
        <v>961</v>
      </c>
      <c r="C213" s="173" t="s">
        <v>74</v>
      </c>
      <c r="D213" s="173" t="s">
        <v>87</v>
      </c>
      <c r="E213" s="173" t="s">
        <v>425</v>
      </c>
      <c r="F213" s="173">
        <v>410</v>
      </c>
      <c r="G213" s="111">
        <v>8199.0390000000007</v>
      </c>
      <c r="H213" s="107">
        <v>0</v>
      </c>
      <c r="I213" s="107">
        <v>0</v>
      </c>
    </row>
    <row r="214" spans="1:9" s="19" customFormat="1" ht="38.25" customHeight="1" x14ac:dyDescent="0.2">
      <c r="A214" s="174" t="s">
        <v>450</v>
      </c>
      <c r="B214" s="169">
        <v>961</v>
      </c>
      <c r="C214" s="170" t="s">
        <v>74</v>
      </c>
      <c r="D214" s="170" t="s">
        <v>87</v>
      </c>
      <c r="E214" s="170" t="s">
        <v>451</v>
      </c>
      <c r="F214" s="170" t="s">
        <v>96</v>
      </c>
      <c r="G214" s="114">
        <f>G215</f>
        <v>3030.3029999999999</v>
      </c>
      <c r="H214" s="114">
        <f t="shared" ref="H214:I214" si="59">H215</f>
        <v>0</v>
      </c>
      <c r="I214" s="114">
        <f t="shared" si="59"/>
        <v>0</v>
      </c>
    </row>
    <row r="215" spans="1:9" s="19" customFormat="1" ht="25.5" customHeight="1" x14ac:dyDescent="0.2">
      <c r="A215" s="171" t="s">
        <v>32</v>
      </c>
      <c r="B215" s="172">
        <v>961</v>
      </c>
      <c r="C215" s="173" t="s">
        <v>74</v>
      </c>
      <c r="D215" s="173" t="s">
        <v>87</v>
      </c>
      <c r="E215" s="173" t="s">
        <v>451</v>
      </c>
      <c r="F215" s="173" t="s">
        <v>122</v>
      </c>
      <c r="G215" s="111">
        <f>G216</f>
        <v>3030.3029999999999</v>
      </c>
      <c r="H215" s="111">
        <f t="shared" ref="H215:I215" si="60">H216</f>
        <v>0</v>
      </c>
      <c r="I215" s="111">
        <f t="shared" si="60"/>
        <v>0</v>
      </c>
    </row>
    <row r="216" spans="1:9" s="19" customFormat="1" ht="25.5" customHeight="1" x14ac:dyDescent="0.2">
      <c r="A216" s="171" t="s">
        <v>148</v>
      </c>
      <c r="B216" s="172">
        <v>961</v>
      </c>
      <c r="C216" s="173" t="s">
        <v>74</v>
      </c>
      <c r="D216" s="173" t="s">
        <v>87</v>
      </c>
      <c r="E216" s="173" t="s">
        <v>451</v>
      </c>
      <c r="F216" s="173" t="s">
        <v>149</v>
      </c>
      <c r="G216" s="111">
        <v>3030.3029999999999</v>
      </c>
      <c r="H216" s="107">
        <v>0</v>
      </c>
      <c r="I216" s="107">
        <v>0</v>
      </c>
    </row>
    <row r="217" spans="1:9" s="19" customFormat="1" ht="51" customHeight="1" x14ac:dyDescent="0.2">
      <c r="A217" s="174" t="s">
        <v>500</v>
      </c>
      <c r="B217" s="169">
        <v>961</v>
      </c>
      <c r="C217" s="170" t="s">
        <v>74</v>
      </c>
      <c r="D217" s="170" t="s">
        <v>87</v>
      </c>
      <c r="E217" s="170" t="s">
        <v>501</v>
      </c>
      <c r="F217" s="170" t="s">
        <v>96</v>
      </c>
      <c r="G217" s="114">
        <f>G218</f>
        <v>2636.54</v>
      </c>
      <c r="H217" s="114">
        <f t="shared" ref="H217:I217" si="61">H218</f>
        <v>0</v>
      </c>
      <c r="I217" s="114">
        <f t="shared" si="61"/>
        <v>0</v>
      </c>
    </row>
    <row r="218" spans="1:9" s="19" customFormat="1" ht="25.5" customHeight="1" x14ac:dyDescent="0.2">
      <c r="A218" s="171" t="s">
        <v>32</v>
      </c>
      <c r="B218" s="172">
        <v>961</v>
      </c>
      <c r="C218" s="173" t="s">
        <v>74</v>
      </c>
      <c r="D218" s="173" t="s">
        <v>87</v>
      </c>
      <c r="E218" s="173" t="s">
        <v>501</v>
      </c>
      <c r="F218" s="173" t="s">
        <v>122</v>
      </c>
      <c r="G218" s="111">
        <f>G219</f>
        <v>2636.54</v>
      </c>
      <c r="H218" s="111">
        <f t="shared" ref="H218:I218" si="62">H219</f>
        <v>0</v>
      </c>
      <c r="I218" s="111">
        <f t="shared" si="62"/>
        <v>0</v>
      </c>
    </row>
    <row r="219" spans="1:9" s="19" customFormat="1" ht="25.5" customHeight="1" x14ac:dyDescent="0.2">
      <c r="A219" s="171" t="s">
        <v>148</v>
      </c>
      <c r="B219" s="172">
        <v>961</v>
      </c>
      <c r="C219" s="173" t="s">
        <v>74</v>
      </c>
      <c r="D219" s="173" t="s">
        <v>87</v>
      </c>
      <c r="E219" s="173" t="s">
        <v>501</v>
      </c>
      <c r="F219" s="173" t="s">
        <v>149</v>
      </c>
      <c r="G219" s="111">
        <v>2636.54</v>
      </c>
      <c r="H219" s="107">
        <v>0</v>
      </c>
      <c r="I219" s="107">
        <v>0</v>
      </c>
    </row>
    <row r="220" spans="1:9" s="19" customFormat="1" ht="40.5" customHeight="1" x14ac:dyDescent="0.2">
      <c r="A220" s="174" t="s">
        <v>452</v>
      </c>
      <c r="B220" s="169">
        <v>961</v>
      </c>
      <c r="C220" s="170" t="s">
        <v>74</v>
      </c>
      <c r="D220" s="170" t="s">
        <v>87</v>
      </c>
      <c r="E220" s="170" t="s">
        <v>453</v>
      </c>
      <c r="F220" s="170" t="s">
        <v>96</v>
      </c>
      <c r="G220" s="176">
        <f t="shared" ref="G220:I221" si="63">G221</f>
        <v>120000</v>
      </c>
      <c r="H220" s="176">
        <f t="shared" si="63"/>
        <v>120000</v>
      </c>
      <c r="I220" s="176">
        <f t="shared" si="63"/>
        <v>12000</v>
      </c>
    </row>
    <row r="221" spans="1:9" s="19" customFormat="1" ht="25.5" x14ac:dyDescent="0.2">
      <c r="A221" s="171" t="s">
        <v>32</v>
      </c>
      <c r="B221" s="172">
        <v>961</v>
      </c>
      <c r="C221" s="173" t="s">
        <v>74</v>
      </c>
      <c r="D221" s="173" t="s">
        <v>87</v>
      </c>
      <c r="E221" s="173" t="s">
        <v>453</v>
      </c>
      <c r="F221" s="173" t="s">
        <v>122</v>
      </c>
      <c r="G221" s="177">
        <f t="shared" si="63"/>
        <v>120000</v>
      </c>
      <c r="H221" s="177">
        <f t="shared" si="63"/>
        <v>120000</v>
      </c>
      <c r="I221" s="177">
        <f t="shared" si="63"/>
        <v>12000</v>
      </c>
    </row>
    <row r="222" spans="1:9" s="19" customFormat="1" ht="25.5" x14ac:dyDescent="0.2">
      <c r="A222" s="171" t="s">
        <v>148</v>
      </c>
      <c r="B222" s="172">
        <v>961</v>
      </c>
      <c r="C222" s="173" t="s">
        <v>74</v>
      </c>
      <c r="D222" s="173" t="s">
        <v>87</v>
      </c>
      <c r="E222" s="173" t="s">
        <v>453</v>
      </c>
      <c r="F222" s="173" t="s">
        <v>149</v>
      </c>
      <c r="G222" s="177">
        <v>120000</v>
      </c>
      <c r="H222" s="177">
        <v>120000</v>
      </c>
      <c r="I222" s="177">
        <v>12000</v>
      </c>
    </row>
    <row r="223" spans="1:9" s="19" customFormat="1" ht="19.5" customHeight="1" x14ac:dyDescent="0.25">
      <c r="A223" s="162" t="s">
        <v>82</v>
      </c>
      <c r="B223" s="163">
        <v>961</v>
      </c>
      <c r="C223" s="164" t="s">
        <v>74</v>
      </c>
      <c r="D223" s="164">
        <v>12</v>
      </c>
      <c r="E223" s="164" t="s">
        <v>214</v>
      </c>
      <c r="F223" s="164" t="s">
        <v>96</v>
      </c>
      <c r="G223" s="190">
        <f>G224+G229</f>
        <v>270.02</v>
      </c>
      <c r="H223" s="190">
        <f t="shared" ref="H223:I223" si="64">H224+H229</f>
        <v>1402.681</v>
      </c>
      <c r="I223" s="190">
        <f t="shared" si="64"/>
        <v>6132</v>
      </c>
    </row>
    <row r="224" spans="1:9" s="20" customFormat="1" ht="44.25" customHeight="1" x14ac:dyDescent="0.2">
      <c r="A224" s="194" t="s">
        <v>439</v>
      </c>
      <c r="B224" s="183">
        <v>961</v>
      </c>
      <c r="C224" s="184" t="s">
        <v>74</v>
      </c>
      <c r="D224" s="184">
        <v>12</v>
      </c>
      <c r="E224" s="184" t="s">
        <v>220</v>
      </c>
      <c r="F224" s="184" t="s">
        <v>96</v>
      </c>
      <c r="G224" s="189">
        <f>G225</f>
        <v>50</v>
      </c>
      <c r="H224" s="189">
        <f>H225</f>
        <v>50</v>
      </c>
      <c r="I224" s="189">
        <f>I225</f>
        <v>50</v>
      </c>
    </row>
    <row r="225" spans="1:9" s="21" customFormat="1" ht="40.5" x14ac:dyDescent="0.25">
      <c r="A225" s="191" t="s">
        <v>44</v>
      </c>
      <c r="B225" s="163">
        <v>961</v>
      </c>
      <c r="C225" s="164" t="s">
        <v>74</v>
      </c>
      <c r="D225" s="164">
        <v>12</v>
      </c>
      <c r="E225" s="164" t="s">
        <v>219</v>
      </c>
      <c r="F225" s="164" t="s">
        <v>96</v>
      </c>
      <c r="G225" s="190">
        <f>G226</f>
        <v>50</v>
      </c>
      <c r="H225" s="190">
        <f t="shared" ref="H225:I225" si="65">H226</f>
        <v>50</v>
      </c>
      <c r="I225" s="190">
        <f t="shared" si="65"/>
        <v>50</v>
      </c>
    </row>
    <row r="226" spans="1:9" s="19" customFormat="1" ht="25.5" x14ac:dyDescent="0.2">
      <c r="A226" s="192" t="s">
        <v>185</v>
      </c>
      <c r="B226" s="169">
        <v>961</v>
      </c>
      <c r="C226" s="170" t="s">
        <v>74</v>
      </c>
      <c r="D226" s="170">
        <v>12</v>
      </c>
      <c r="E226" s="170" t="s">
        <v>374</v>
      </c>
      <c r="F226" s="170" t="s">
        <v>96</v>
      </c>
      <c r="G226" s="176">
        <f t="shared" ref="G226:I227" si="66">G227</f>
        <v>50</v>
      </c>
      <c r="H226" s="176">
        <f t="shared" si="66"/>
        <v>50</v>
      </c>
      <c r="I226" s="176">
        <f t="shared" si="66"/>
        <v>50</v>
      </c>
    </row>
    <row r="227" spans="1:9" s="21" customFormat="1" ht="13.5" x14ac:dyDescent="0.25">
      <c r="A227" s="178" t="s">
        <v>123</v>
      </c>
      <c r="B227" s="172">
        <v>961</v>
      </c>
      <c r="C227" s="173" t="s">
        <v>74</v>
      </c>
      <c r="D227" s="173">
        <v>12</v>
      </c>
      <c r="E227" s="173" t="s">
        <v>374</v>
      </c>
      <c r="F227" s="172">
        <v>800</v>
      </c>
      <c r="G227" s="177">
        <f t="shared" si="66"/>
        <v>50</v>
      </c>
      <c r="H227" s="177">
        <f t="shared" si="66"/>
        <v>50</v>
      </c>
      <c r="I227" s="177">
        <f t="shared" si="66"/>
        <v>50</v>
      </c>
    </row>
    <row r="228" spans="1:9" s="21" customFormat="1" ht="39" x14ac:dyDescent="0.25">
      <c r="A228" s="178" t="s">
        <v>157</v>
      </c>
      <c r="B228" s="172">
        <v>961</v>
      </c>
      <c r="C228" s="173" t="s">
        <v>74</v>
      </c>
      <c r="D228" s="173">
        <v>12</v>
      </c>
      <c r="E228" s="173" t="s">
        <v>374</v>
      </c>
      <c r="F228" s="172">
        <v>810</v>
      </c>
      <c r="G228" s="177">
        <v>50</v>
      </c>
      <c r="H228" s="177">
        <v>50</v>
      </c>
      <c r="I228" s="177">
        <v>50</v>
      </c>
    </row>
    <row r="229" spans="1:9" s="21" customFormat="1" ht="82.5" customHeight="1" x14ac:dyDescent="0.25">
      <c r="A229" s="198" t="s">
        <v>403</v>
      </c>
      <c r="B229" s="163">
        <v>961</v>
      </c>
      <c r="C229" s="164" t="s">
        <v>74</v>
      </c>
      <c r="D229" s="164" t="s">
        <v>406</v>
      </c>
      <c r="E229" s="164" t="s">
        <v>404</v>
      </c>
      <c r="F229" s="163" t="s">
        <v>96</v>
      </c>
      <c r="G229" s="190">
        <f>G230</f>
        <v>220.02</v>
      </c>
      <c r="H229" s="190">
        <f t="shared" ref="H229:I229" si="67">H230</f>
        <v>1352.681</v>
      </c>
      <c r="I229" s="190">
        <f t="shared" si="67"/>
        <v>6082</v>
      </c>
    </row>
    <row r="230" spans="1:9" s="21" customFormat="1" ht="53.25" customHeight="1" x14ac:dyDescent="0.25">
      <c r="A230" s="188" t="s">
        <v>407</v>
      </c>
      <c r="B230" s="169">
        <v>961</v>
      </c>
      <c r="C230" s="170" t="s">
        <v>74</v>
      </c>
      <c r="D230" s="170" t="s">
        <v>406</v>
      </c>
      <c r="E230" s="170" t="s">
        <v>408</v>
      </c>
      <c r="F230" s="169" t="s">
        <v>96</v>
      </c>
      <c r="G230" s="176">
        <f>G231+G233</f>
        <v>220.02</v>
      </c>
      <c r="H230" s="176">
        <f t="shared" ref="H230:I230" si="68">H231+H233</f>
        <v>1352.681</v>
      </c>
      <c r="I230" s="176">
        <f t="shared" si="68"/>
        <v>6082</v>
      </c>
    </row>
    <row r="231" spans="1:9" s="21" customFormat="1" ht="26.25" x14ac:dyDescent="0.25">
      <c r="A231" s="178" t="s">
        <v>40</v>
      </c>
      <c r="B231" s="172">
        <v>961</v>
      </c>
      <c r="C231" s="173" t="s">
        <v>74</v>
      </c>
      <c r="D231" s="173" t="s">
        <v>406</v>
      </c>
      <c r="E231" s="173" t="s">
        <v>408</v>
      </c>
      <c r="F231" s="172" t="s">
        <v>122</v>
      </c>
      <c r="G231" s="177">
        <f>G232</f>
        <v>220.02</v>
      </c>
      <c r="H231" s="177">
        <f>H232</f>
        <v>0</v>
      </c>
      <c r="I231" s="177">
        <f>I232</f>
        <v>0</v>
      </c>
    </row>
    <row r="232" spans="1:9" s="21" customFormat="1" ht="26.25" x14ac:dyDescent="0.25">
      <c r="A232" s="178" t="s">
        <v>148</v>
      </c>
      <c r="B232" s="172">
        <v>961</v>
      </c>
      <c r="C232" s="173" t="s">
        <v>74</v>
      </c>
      <c r="D232" s="173" t="s">
        <v>406</v>
      </c>
      <c r="E232" s="173" t="s">
        <v>408</v>
      </c>
      <c r="F232" s="172" t="s">
        <v>149</v>
      </c>
      <c r="G232" s="177">
        <v>220.02</v>
      </c>
      <c r="H232" s="177">
        <v>0</v>
      </c>
      <c r="I232" s="177">
        <v>0</v>
      </c>
    </row>
    <row r="233" spans="1:9" s="21" customFormat="1" ht="27.75" customHeight="1" x14ac:dyDescent="0.25">
      <c r="A233" s="178" t="s">
        <v>193</v>
      </c>
      <c r="B233" s="172">
        <v>961</v>
      </c>
      <c r="C233" s="173" t="s">
        <v>74</v>
      </c>
      <c r="D233" s="173" t="s">
        <v>406</v>
      </c>
      <c r="E233" s="173" t="s">
        <v>408</v>
      </c>
      <c r="F233" s="172" t="s">
        <v>140</v>
      </c>
      <c r="G233" s="177">
        <v>0</v>
      </c>
      <c r="H233" s="177">
        <f>H234</f>
        <v>1352.681</v>
      </c>
      <c r="I233" s="177">
        <f>I234</f>
        <v>6082</v>
      </c>
    </row>
    <row r="234" spans="1:9" s="21" customFormat="1" ht="16.5" customHeight="1" x14ac:dyDescent="0.25">
      <c r="A234" s="178" t="s">
        <v>196</v>
      </c>
      <c r="B234" s="172">
        <v>961</v>
      </c>
      <c r="C234" s="173" t="s">
        <v>74</v>
      </c>
      <c r="D234" s="173" t="s">
        <v>406</v>
      </c>
      <c r="E234" s="173" t="s">
        <v>408</v>
      </c>
      <c r="F234" s="172">
        <v>410</v>
      </c>
      <c r="G234" s="177">
        <v>0</v>
      </c>
      <c r="H234" s="177">
        <v>1352.681</v>
      </c>
      <c r="I234" s="177">
        <v>6082</v>
      </c>
    </row>
    <row r="235" spans="1:9" s="21" customFormat="1" ht="18" customHeight="1" x14ac:dyDescent="0.25">
      <c r="A235" s="61" t="s">
        <v>183</v>
      </c>
      <c r="B235" s="9">
        <v>961</v>
      </c>
      <c r="C235" s="41" t="s">
        <v>142</v>
      </c>
      <c r="D235" s="5" t="s">
        <v>67</v>
      </c>
      <c r="E235" s="5" t="s">
        <v>214</v>
      </c>
      <c r="F235" s="5" t="s">
        <v>96</v>
      </c>
      <c r="G235" s="113">
        <f>G236+G254+G296+G311</f>
        <v>186290.00200000001</v>
      </c>
      <c r="H235" s="113">
        <f>H236+H254+H296+H311</f>
        <v>105995.48000000001</v>
      </c>
      <c r="I235" s="113">
        <f>I236+I254+I296+I311</f>
        <v>101469.481</v>
      </c>
    </row>
    <row r="236" spans="1:9" s="21" customFormat="1" ht="18.75" customHeight="1" x14ac:dyDescent="0.25">
      <c r="A236" s="64" t="s">
        <v>182</v>
      </c>
      <c r="B236" s="14">
        <v>961</v>
      </c>
      <c r="C236" s="48" t="s">
        <v>142</v>
      </c>
      <c r="D236" s="15" t="s">
        <v>66</v>
      </c>
      <c r="E236" s="48" t="s">
        <v>214</v>
      </c>
      <c r="F236" s="15" t="s">
        <v>96</v>
      </c>
      <c r="G236" s="112">
        <f>G237+G242+G250</f>
        <v>8030.1130000000003</v>
      </c>
      <c r="H236" s="112">
        <f t="shared" ref="H236:I236" si="69">H237+H242+H250</f>
        <v>2650</v>
      </c>
      <c r="I236" s="112">
        <f t="shared" si="69"/>
        <v>2650</v>
      </c>
    </row>
    <row r="237" spans="1:9" s="21" customFormat="1" ht="39" customHeight="1" x14ac:dyDescent="0.25">
      <c r="A237" s="61" t="s">
        <v>437</v>
      </c>
      <c r="B237" s="9">
        <v>961</v>
      </c>
      <c r="C237" s="41" t="s">
        <v>142</v>
      </c>
      <c r="D237" s="5" t="s">
        <v>66</v>
      </c>
      <c r="E237" s="41" t="s">
        <v>220</v>
      </c>
      <c r="F237" s="5" t="s">
        <v>96</v>
      </c>
      <c r="G237" s="112">
        <f>G238</f>
        <v>4343.55</v>
      </c>
      <c r="H237" s="112">
        <f t="shared" ref="H237:I237" si="70">H238</f>
        <v>0</v>
      </c>
      <c r="I237" s="112">
        <f t="shared" si="70"/>
        <v>0</v>
      </c>
    </row>
    <row r="238" spans="1:9" s="21" customFormat="1" ht="71.25" customHeight="1" x14ac:dyDescent="0.25">
      <c r="A238" s="64" t="s">
        <v>53</v>
      </c>
      <c r="B238" s="14">
        <v>961</v>
      </c>
      <c r="C238" s="48" t="s">
        <v>142</v>
      </c>
      <c r="D238" s="15" t="s">
        <v>66</v>
      </c>
      <c r="E238" s="48" t="s">
        <v>278</v>
      </c>
      <c r="F238" s="15" t="s">
        <v>96</v>
      </c>
      <c r="G238" s="112">
        <f>G239</f>
        <v>4343.55</v>
      </c>
      <c r="H238" s="112">
        <f t="shared" ref="H238:I238" si="71">H239</f>
        <v>0</v>
      </c>
      <c r="I238" s="112">
        <f t="shared" si="71"/>
        <v>0</v>
      </c>
    </row>
    <row r="239" spans="1:9" s="21" customFormat="1" ht="27.75" customHeight="1" x14ac:dyDescent="0.25">
      <c r="A239" s="207" t="s">
        <v>457</v>
      </c>
      <c r="B239" s="17">
        <v>961</v>
      </c>
      <c r="C239" s="39" t="s">
        <v>142</v>
      </c>
      <c r="D239" s="18" t="s">
        <v>66</v>
      </c>
      <c r="E239" s="39" t="s">
        <v>458</v>
      </c>
      <c r="F239" s="18" t="s">
        <v>96</v>
      </c>
      <c r="G239" s="114">
        <f>G240</f>
        <v>4343.55</v>
      </c>
      <c r="H239" s="114">
        <f t="shared" ref="H239:I239" si="72">H240</f>
        <v>0</v>
      </c>
      <c r="I239" s="114">
        <f t="shared" si="72"/>
        <v>0</v>
      </c>
    </row>
    <row r="240" spans="1:9" s="21" customFormat="1" ht="27.75" customHeight="1" x14ac:dyDescent="0.25">
      <c r="A240" s="63" t="s">
        <v>193</v>
      </c>
      <c r="B240" s="7">
        <v>961</v>
      </c>
      <c r="C240" s="34" t="s">
        <v>142</v>
      </c>
      <c r="D240" s="8" t="s">
        <v>66</v>
      </c>
      <c r="E240" s="34" t="s">
        <v>458</v>
      </c>
      <c r="F240" s="8" t="s">
        <v>140</v>
      </c>
      <c r="G240" s="111">
        <f>G241</f>
        <v>4343.55</v>
      </c>
      <c r="H240" s="111">
        <f t="shared" ref="H240:I240" si="73">H241</f>
        <v>0</v>
      </c>
      <c r="I240" s="111">
        <f t="shared" si="73"/>
        <v>0</v>
      </c>
    </row>
    <row r="241" spans="1:9" s="21" customFormat="1" ht="18" customHeight="1" x14ac:dyDescent="0.25">
      <c r="A241" s="63" t="s">
        <v>196</v>
      </c>
      <c r="B241" s="7">
        <v>961</v>
      </c>
      <c r="C241" s="34" t="s">
        <v>142</v>
      </c>
      <c r="D241" s="8" t="s">
        <v>66</v>
      </c>
      <c r="E241" s="34" t="s">
        <v>458</v>
      </c>
      <c r="F241" s="8">
        <v>410</v>
      </c>
      <c r="G241" s="111">
        <v>4343.55</v>
      </c>
      <c r="H241" s="111">
        <v>0</v>
      </c>
      <c r="I241" s="111">
        <v>0</v>
      </c>
    </row>
    <row r="242" spans="1:9" s="21" customFormat="1" ht="51.75" customHeight="1" x14ac:dyDescent="0.25">
      <c r="A242" s="182" t="s">
        <v>420</v>
      </c>
      <c r="B242" s="43">
        <v>961</v>
      </c>
      <c r="C242" s="48" t="s">
        <v>142</v>
      </c>
      <c r="D242" s="48" t="s">
        <v>66</v>
      </c>
      <c r="E242" s="41" t="s">
        <v>224</v>
      </c>
      <c r="F242" s="41" t="s">
        <v>96</v>
      </c>
      <c r="G242" s="113">
        <f t="shared" ref="G242:I248" si="74">G243</f>
        <v>2857.7</v>
      </c>
      <c r="H242" s="113">
        <f t="shared" si="74"/>
        <v>2650</v>
      </c>
      <c r="I242" s="113">
        <f t="shared" si="74"/>
        <v>2650</v>
      </c>
    </row>
    <row r="243" spans="1:9" s="21" customFormat="1" ht="38.25" x14ac:dyDescent="0.25">
      <c r="A243" s="94" t="s">
        <v>222</v>
      </c>
      <c r="B243" s="43">
        <v>961</v>
      </c>
      <c r="C243" s="48" t="s">
        <v>142</v>
      </c>
      <c r="D243" s="48" t="s">
        <v>66</v>
      </c>
      <c r="E243" s="41" t="s">
        <v>223</v>
      </c>
      <c r="F243" s="41" t="s">
        <v>96</v>
      </c>
      <c r="G243" s="113">
        <f>G244+G247</f>
        <v>2857.7</v>
      </c>
      <c r="H243" s="113">
        <f t="shared" ref="H243:I243" si="75">H244+H247</f>
        <v>2650</v>
      </c>
      <c r="I243" s="113">
        <f t="shared" si="75"/>
        <v>2650</v>
      </c>
    </row>
    <row r="244" spans="1:9" s="21" customFormat="1" ht="25.5" x14ac:dyDescent="0.25">
      <c r="A244" s="204" t="s">
        <v>449</v>
      </c>
      <c r="B244" s="37">
        <v>961</v>
      </c>
      <c r="C244" s="39" t="s">
        <v>142</v>
      </c>
      <c r="D244" s="39" t="s">
        <v>66</v>
      </c>
      <c r="E244" s="39" t="s">
        <v>454</v>
      </c>
      <c r="F244" s="39" t="s">
        <v>96</v>
      </c>
      <c r="G244" s="114">
        <f>G245</f>
        <v>207.7</v>
      </c>
      <c r="H244" s="114">
        <f t="shared" ref="H244:I244" si="76">H245</f>
        <v>0</v>
      </c>
      <c r="I244" s="114">
        <f t="shared" si="76"/>
        <v>0</v>
      </c>
    </row>
    <row r="245" spans="1:9" s="21" customFormat="1" ht="25.5" x14ac:dyDescent="0.25">
      <c r="A245" s="203" t="s">
        <v>32</v>
      </c>
      <c r="B245" s="35">
        <v>961</v>
      </c>
      <c r="C245" s="39" t="s">
        <v>142</v>
      </c>
      <c r="D245" s="39" t="s">
        <v>66</v>
      </c>
      <c r="E245" s="34" t="s">
        <v>454</v>
      </c>
      <c r="F245" s="34" t="s">
        <v>122</v>
      </c>
      <c r="G245" s="111">
        <f>G246</f>
        <v>207.7</v>
      </c>
      <c r="H245" s="111">
        <f t="shared" ref="H245:I245" si="77">H246</f>
        <v>0</v>
      </c>
      <c r="I245" s="111">
        <f t="shared" si="77"/>
        <v>0</v>
      </c>
    </row>
    <row r="246" spans="1:9" s="21" customFormat="1" ht="25.5" x14ac:dyDescent="0.25">
      <c r="A246" s="203" t="s">
        <v>148</v>
      </c>
      <c r="B246" s="35">
        <v>961</v>
      </c>
      <c r="C246" s="39" t="s">
        <v>142</v>
      </c>
      <c r="D246" s="39" t="s">
        <v>66</v>
      </c>
      <c r="E246" s="34" t="s">
        <v>454</v>
      </c>
      <c r="F246" s="34">
        <v>240</v>
      </c>
      <c r="G246" s="111">
        <v>207.7</v>
      </c>
      <c r="H246" s="111">
        <v>0</v>
      </c>
      <c r="I246" s="111">
        <v>0</v>
      </c>
    </row>
    <row r="247" spans="1:9" s="19" customFormat="1" ht="25.5" x14ac:dyDescent="0.2">
      <c r="A247" s="81" t="s">
        <v>323</v>
      </c>
      <c r="B247" s="37">
        <v>961</v>
      </c>
      <c r="C247" s="39" t="s">
        <v>142</v>
      </c>
      <c r="D247" s="39" t="s">
        <v>66</v>
      </c>
      <c r="E247" s="18" t="s">
        <v>221</v>
      </c>
      <c r="F247" s="39" t="s">
        <v>96</v>
      </c>
      <c r="G247" s="114">
        <f t="shared" si="74"/>
        <v>2650</v>
      </c>
      <c r="H247" s="114">
        <f t="shared" si="74"/>
        <v>2650</v>
      </c>
      <c r="I247" s="114">
        <f t="shared" si="74"/>
        <v>2650</v>
      </c>
    </row>
    <row r="248" spans="1:9" ht="25.5" x14ac:dyDescent="0.2">
      <c r="A248" s="6" t="s">
        <v>32</v>
      </c>
      <c r="B248" s="35">
        <v>961</v>
      </c>
      <c r="C248" s="34" t="s">
        <v>142</v>
      </c>
      <c r="D248" s="34" t="s">
        <v>66</v>
      </c>
      <c r="E248" s="8" t="s">
        <v>221</v>
      </c>
      <c r="F248" s="34" t="s">
        <v>122</v>
      </c>
      <c r="G248" s="111">
        <f t="shared" si="74"/>
        <v>2650</v>
      </c>
      <c r="H248" s="111">
        <f t="shared" si="74"/>
        <v>2650</v>
      </c>
      <c r="I248" s="111">
        <f t="shared" si="74"/>
        <v>2650</v>
      </c>
    </row>
    <row r="249" spans="1:9" ht="25.5" x14ac:dyDescent="0.2">
      <c r="A249" s="6" t="s">
        <v>148</v>
      </c>
      <c r="B249" s="35">
        <v>961</v>
      </c>
      <c r="C249" s="34" t="s">
        <v>142</v>
      </c>
      <c r="D249" s="34" t="s">
        <v>66</v>
      </c>
      <c r="E249" s="8" t="s">
        <v>221</v>
      </c>
      <c r="F249" s="34" t="s">
        <v>149</v>
      </c>
      <c r="G249" s="111">
        <v>2650</v>
      </c>
      <c r="H249" s="107">
        <v>2650</v>
      </c>
      <c r="I249" s="107">
        <v>2650</v>
      </c>
    </row>
    <row r="250" spans="1:9" s="20" customFormat="1" ht="38.25" x14ac:dyDescent="0.2">
      <c r="A250" s="4" t="s">
        <v>502</v>
      </c>
      <c r="B250" s="43">
        <v>961</v>
      </c>
      <c r="C250" s="41" t="s">
        <v>142</v>
      </c>
      <c r="D250" s="41" t="s">
        <v>66</v>
      </c>
      <c r="E250" s="5" t="s">
        <v>503</v>
      </c>
      <c r="F250" s="41" t="s">
        <v>96</v>
      </c>
      <c r="G250" s="113">
        <f>G251</f>
        <v>828.86300000000006</v>
      </c>
      <c r="H250" s="113">
        <f t="shared" ref="H250:I250" si="78">H251</f>
        <v>0</v>
      </c>
      <c r="I250" s="113">
        <f t="shared" si="78"/>
        <v>0</v>
      </c>
    </row>
    <row r="251" spans="1:9" s="19" customFormat="1" ht="38.25" x14ac:dyDescent="0.2">
      <c r="A251" s="16" t="s">
        <v>504</v>
      </c>
      <c r="B251" s="37">
        <v>961</v>
      </c>
      <c r="C251" s="39" t="s">
        <v>142</v>
      </c>
      <c r="D251" s="39" t="s">
        <v>66</v>
      </c>
      <c r="E251" s="18" t="s">
        <v>520</v>
      </c>
      <c r="F251" s="39" t="s">
        <v>96</v>
      </c>
      <c r="G251" s="114">
        <f>G252</f>
        <v>828.86300000000006</v>
      </c>
      <c r="H251" s="114">
        <f t="shared" ref="H251:I251" si="79">H252</f>
        <v>0</v>
      </c>
      <c r="I251" s="114">
        <f t="shared" si="79"/>
        <v>0</v>
      </c>
    </row>
    <row r="252" spans="1:9" ht="25.5" x14ac:dyDescent="0.2">
      <c r="A252" s="6" t="s">
        <v>193</v>
      </c>
      <c r="B252" s="35">
        <v>961</v>
      </c>
      <c r="C252" s="34" t="s">
        <v>142</v>
      </c>
      <c r="D252" s="34" t="s">
        <v>66</v>
      </c>
      <c r="E252" s="8" t="s">
        <v>520</v>
      </c>
      <c r="F252" s="34" t="s">
        <v>140</v>
      </c>
      <c r="G252" s="111">
        <f>G253</f>
        <v>828.86300000000006</v>
      </c>
      <c r="H252" s="111">
        <f t="shared" ref="H252:I252" si="80">H253</f>
        <v>0</v>
      </c>
      <c r="I252" s="111">
        <f t="shared" si="80"/>
        <v>0</v>
      </c>
    </row>
    <row r="253" spans="1:9" ht="16.5" customHeight="1" x14ac:dyDescent="0.2">
      <c r="A253" s="6" t="s">
        <v>196</v>
      </c>
      <c r="B253" s="35">
        <v>961</v>
      </c>
      <c r="C253" s="34" t="s">
        <v>142</v>
      </c>
      <c r="D253" s="34" t="s">
        <v>66</v>
      </c>
      <c r="E253" s="8" t="s">
        <v>520</v>
      </c>
      <c r="F253" s="34">
        <v>410</v>
      </c>
      <c r="G253" s="111">
        <v>828.86300000000006</v>
      </c>
      <c r="H253" s="107">
        <v>0</v>
      </c>
      <c r="I253" s="107">
        <v>0</v>
      </c>
    </row>
    <row r="254" spans="1:9" s="21" customFormat="1" ht="17.25" customHeight="1" x14ac:dyDescent="0.25">
      <c r="A254" s="13" t="s">
        <v>192</v>
      </c>
      <c r="B254" s="14">
        <v>961</v>
      </c>
      <c r="C254" s="48" t="s">
        <v>142</v>
      </c>
      <c r="D254" s="15" t="s">
        <v>80</v>
      </c>
      <c r="E254" s="48" t="s">
        <v>214</v>
      </c>
      <c r="F254" s="15" t="s">
        <v>96</v>
      </c>
      <c r="G254" s="112">
        <f>G255+G288+G292</f>
        <v>132096.655</v>
      </c>
      <c r="H254" s="112">
        <f>H255+H292</f>
        <v>71026.100000000006</v>
      </c>
      <c r="I254" s="112">
        <f>I255+I292</f>
        <v>66026.100000000006</v>
      </c>
    </row>
    <row r="255" spans="1:9" s="21" customFormat="1" ht="51" customHeight="1" x14ac:dyDescent="0.25">
      <c r="A255" s="42" t="s">
        <v>420</v>
      </c>
      <c r="B255" s="43">
        <v>961</v>
      </c>
      <c r="C255" s="41" t="s">
        <v>142</v>
      </c>
      <c r="D255" s="41" t="s">
        <v>80</v>
      </c>
      <c r="E255" s="41" t="s">
        <v>224</v>
      </c>
      <c r="F255" s="5" t="s">
        <v>96</v>
      </c>
      <c r="G255" s="113">
        <f>G256</f>
        <v>120789.065</v>
      </c>
      <c r="H255" s="113">
        <f>H256</f>
        <v>71026.100000000006</v>
      </c>
      <c r="I255" s="113">
        <f>I256</f>
        <v>66026.100000000006</v>
      </c>
    </row>
    <row r="256" spans="1:9" s="21" customFormat="1" ht="44.25" customHeight="1" x14ac:dyDescent="0.25">
      <c r="A256" s="73" t="s">
        <v>28</v>
      </c>
      <c r="B256" s="44">
        <v>961</v>
      </c>
      <c r="C256" s="48" t="s">
        <v>142</v>
      </c>
      <c r="D256" s="48" t="s">
        <v>80</v>
      </c>
      <c r="E256" s="48" t="s">
        <v>285</v>
      </c>
      <c r="F256" s="15" t="s">
        <v>96</v>
      </c>
      <c r="G256" s="112">
        <f>G257+G260+G263+G266+G269+G272+G275+G278+G283</f>
        <v>120789.065</v>
      </c>
      <c r="H256" s="112">
        <f t="shared" ref="H256:I256" si="81">H257+H260+H263+H266+H269+H272+H275+H278+H283</f>
        <v>71026.100000000006</v>
      </c>
      <c r="I256" s="112">
        <f t="shared" si="81"/>
        <v>66026.100000000006</v>
      </c>
    </row>
    <row r="257" spans="1:9" s="21" customFormat="1" ht="27.75" customHeight="1" x14ac:dyDescent="0.25">
      <c r="A257" s="38" t="s">
        <v>449</v>
      </c>
      <c r="B257" s="37">
        <v>961</v>
      </c>
      <c r="C257" s="39" t="s">
        <v>142</v>
      </c>
      <c r="D257" s="39" t="s">
        <v>80</v>
      </c>
      <c r="E257" s="39" t="s">
        <v>455</v>
      </c>
      <c r="F257" s="18" t="s">
        <v>96</v>
      </c>
      <c r="G257" s="114">
        <f>G258</f>
        <v>1667.5550000000001</v>
      </c>
      <c r="H257" s="114">
        <f t="shared" ref="H257:I257" si="82">H258</f>
        <v>0</v>
      </c>
      <c r="I257" s="114">
        <f t="shared" si="82"/>
        <v>0</v>
      </c>
    </row>
    <row r="258" spans="1:9" s="21" customFormat="1" ht="26.25" customHeight="1" x14ac:dyDescent="0.25">
      <c r="A258" s="33" t="s">
        <v>32</v>
      </c>
      <c r="B258" s="35">
        <v>961</v>
      </c>
      <c r="C258" s="34" t="s">
        <v>142</v>
      </c>
      <c r="D258" s="34" t="s">
        <v>80</v>
      </c>
      <c r="E258" s="34" t="s">
        <v>455</v>
      </c>
      <c r="F258" s="8" t="s">
        <v>122</v>
      </c>
      <c r="G258" s="111">
        <f>G259</f>
        <v>1667.5550000000001</v>
      </c>
      <c r="H258" s="111">
        <f t="shared" ref="H258:I258" si="83">H259</f>
        <v>0</v>
      </c>
      <c r="I258" s="111">
        <f t="shared" si="83"/>
        <v>0</v>
      </c>
    </row>
    <row r="259" spans="1:9" s="21" customFormat="1" ht="29.25" customHeight="1" x14ac:dyDescent="0.25">
      <c r="A259" s="33" t="s">
        <v>148</v>
      </c>
      <c r="B259" s="35">
        <v>961</v>
      </c>
      <c r="C259" s="34" t="s">
        <v>142</v>
      </c>
      <c r="D259" s="34" t="s">
        <v>80</v>
      </c>
      <c r="E259" s="34" t="s">
        <v>455</v>
      </c>
      <c r="F259" s="8">
        <v>240</v>
      </c>
      <c r="G259" s="111">
        <v>1667.5550000000001</v>
      </c>
      <c r="H259" s="111">
        <v>0</v>
      </c>
      <c r="I259" s="111">
        <v>0</v>
      </c>
    </row>
    <row r="260" spans="1:9" s="21" customFormat="1" ht="26.25" x14ac:dyDescent="0.25">
      <c r="A260" s="16" t="s">
        <v>292</v>
      </c>
      <c r="B260" s="37">
        <v>961</v>
      </c>
      <c r="C260" s="39" t="s">
        <v>142</v>
      </c>
      <c r="D260" s="18" t="s">
        <v>80</v>
      </c>
      <c r="E260" s="18" t="s">
        <v>286</v>
      </c>
      <c r="F260" s="18" t="s">
        <v>96</v>
      </c>
      <c r="G260" s="114">
        <f t="shared" ref="G260:I261" si="84">G261</f>
        <v>69120.039000000004</v>
      </c>
      <c r="H260" s="114">
        <f t="shared" si="84"/>
        <v>26000</v>
      </c>
      <c r="I260" s="114">
        <f t="shared" si="84"/>
        <v>50000</v>
      </c>
    </row>
    <row r="261" spans="1:9" s="21" customFormat="1" ht="26.25" x14ac:dyDescent="0.25">
      <c r="A261" s="6" t="s">
        <v>32</v>
      </c>
      <c r="B261" s="7">
        <v>961</v>
      </c>
      <c r="C261" s="34" t="s">
        <v>142</v>
      </c>
      <c r="D261" s="8" t="s">
        <v>80</v>
      </c>
      <c r="E261" s="8" t="s">
        <v>286</v>
      </c>
      <c r="F261" s="34" t="s">
        <v>122</v>
      </c>
      <c r="G261" s="111">
        <f t="shared" si="84"/>
        <v>69120.039000000004</v>
      </c>
      <c r="H261" s="111">
        <f t="shared" si="84"/>
        <v>26000</v>
      </c>
      <c r="I261" s="111">
        <f t="shared" si="84"/>
        <v>50000</v>
      </c>
    </row>
    <row r="262" spans="1:9" s="21" customFormat="1" ht="26.25" x14ac:dyDescent="0.25">
      <c r="A262" s="6" t="s">
        <v>148</v>
      </c>
      <c r="B262" s="7">
        <v>961</v>
      </c>
      <c r="C262" s="34" t="s">
        <v>142</v>
      </c>
      <c r="D262" s="34" t="s">
        <v>80</v>
      </c>
      <c r="E262" s="8" t="s">
        <v>286</v>
      </c>
      <c r="F262" s="35">
        <v>240</v>
      </c>
      <c r="G262" s="177">
        <v>69120.039000000004</v>
      </c>
      <c r="H262" s="107">
        <v>26000</v>
      </c>
      <c r="I262" s="107">
        <v>50000</v>
      </c>
    </row>
    <row r="263" spans="1:9" s="21" customFormat="1" ht="38.25" customHeight="1" x14ac:dyDescent="0.25">
      <c r="A263" s="36" t="s">
        <v>7</v>
      </c>
      <c r="B263" s="37">
        <v>961</v>
      </c>
      <c r="C263" s="39" t="s">
        <v>142</v>
      </c>
      <c r="D263" s="39" t="s">
        <v>80</v>
      </c>
      <c r="E263" s="39" t="s">
        <v>8</v>
      </c>
      <c r="F263" s="39" t="s">
        <v>96</v>
      </c>
      <c r="G263" s="114">
        <f t="shared" ref="G263:I264" si="85">G264</f>
        <v>26.1</v>
      </c>
      <c r="H263" s="114">
        <f t="shared" si="85"/>
        <v>26.1</v>
      </c>
      <c r="I263" s="114">
        <f t="shared" si="85"/>
        <v>26.1</v>
      </c>
    </row>
    <row r="264" spans="1:9" s="21" customFormat="1" ht="26.25" x14ac:dyDescent="0.25">
      <c r="A264" s="6" t="s">
        <v>32</v>
      </c>
      <c r="B264" s="35">
        <v>961</v>
      </c>
      <c r="C264" s="34" t="s">
        <v>142</v>
      </c>
      <c r="D264" s="34" t="s">
        <v>80</v>
      </c>
      <c r="E264" s="34" t="s">
        <v>8</v>
      </c>
      <c r="F264" s="34" t="s">
        <v>122</v>
      </c>
      <c r="G264" s="114">
        <f t="shared" si="85"/>
        <v>26.1</v>
      </c>
      <c r="H264" s="111">
        <f t="shared" si="85"/>
        <v>26.1</v>
      </c>
      <c r="I264" s="111">
        <f t="shared" si="85"/>
        <v>26.1</v>
      </c>
    </row>
    <row r="265" spans="1:9" s="21" customFormat="1" ht="26.25" x14ac:dyDescent="0.25">
      <c r="A265" s="33" t="s">
        <v>148</v>
      </c>
      <c r="B265" s="35">
        <v>961</v>
      </c>
      <c r="C265" s="34" t="s">
        <v>142</v>
      </c>
      <c r="D265" s="34" t="s">
        <v>80</v>
      </c>
      <c r="E265" s="34" t="s">
        <v>8</v>
      </c>
      <c r="F265" s="35">
        <v>240</v>
      </c>
      <c r="G265" s="111">
        <v>26.1</v>
      </c>
      <c r="H265" s="117">
        <v>26.1</v>
      </c>
      <c r="I265" s="115">
        <v>26.1</v>
      </c>
    </row>
    <row r="266" spans="1:9" s="21" customFormat="1" ht="26.25" x14ac:dyDescent="0.25">
      <c r="A266" s="174" t="s">
        <v>41</v>
      </c>
      <c r="B266" s="37">
        <v>961</v>
      </c>
      <c r="C266" s="39" t="s">
        <v>142</v>
      </c>
      <c r="D266" s="39" t="s">
        <v>80</v>
      </c>
      <c r="E266" s="39" t="s">
        <v>52</v>
      </c>
      <c r="F266" s="39" t="s">
        <v>96</v>
      </c>
      <c r="G266" s="114">
        <f>G267</f>
        <v>5000</v>
      </c>
      <c r="H266" s="114">
        <f t="shared" ref="H266:I266" si="86">H267</f>
        <v>5000</v>
      </c>
      <c r="I266" s="114">
        <f t="shared" si="86"/>
        <v>10000</v>
      </c>
    </row>
    <row r="267" spans="1:9" s="21" customFormat="1" ht="26.25" x14ac:dyDescent="0.25">
      <c r="A267" s="6" t="s">
        <v>32</v>
      </c>
      <c r="B267" s="35">
        <v>961</v>
      </c>
      <c r="C267" s="34" t="s">
        <v>142</v>
      </c>
      <c r="D267" s="34" t="s">
        <v>80</v>
      </c>
      <c r="E267" s="34" t="s">
        <v>52</v>
      </c>
      <c r="F267" s="34" t="s">
        <v>122</v>
      </c>
      <c r="G267" s="111">
        <f>G268</f>
        <v>5000</v>
      </c>
      <c r="H267" s="111">
        <f t="shared" ref="H267:I267" si="87">H268</f>
        <v>5000</v>
      </c>
      <c r="I267" s="111">
        <f t="shared" si="87"/>
        <v>10000</v>
      </c>
    </row>
    <row r="268" spans="1:9" s="21" customFormat="1" ht="26.25" x14ac:dyDescent="0.25">
      <c r="A268" s="33" t="s">
        <v>148</v>
      </c>
      <c r="B268" s="35">
        <v>961</v>
      </c>
      <c r="C268" s="34" t="s">
        <v>142</v>
      </c>
      <c r="D268" s="34" t="s">
        <v>80</v>
      </c>
      <c r="E268" s="34" t="s">
        <v>52</v>
      </c>
      <c r="F268" s="35">
        <v>240</v>
      </c>
      <c r="G268" s="111">
        <v>5000</v>
      </c>
      <c r="H268" s="117">
        <v>5000</v>
      </c>
      <c r="I268" s="115">
        <v>10000</v>
      </c>
    </row>
    <row r="269" spans="1:9" s="21" customFormat="1" ht="64.5" x14ac:dyDescent="0.25">
      <c r="A269" s="174" t="s">
        <v>398</v>
      </c>
      <c r="B269" s="37">
        <v>961</v>
      </c>
      <c r="C269" s="39" t="s">
        <v>142</v>
      </c>
      <c r="D269" s="39" t="s">
        <v>80</v>
      </c>
      <c r="E269" s="39" t="s">
        <v>363</v>
      </c>
      <c r="F269" s="39" t="s">
        <v>96</v>
      </c>
      <c r="G269" s="114">
        <f>G270</f>
        <v>20400</v>
      </c>
      <c r="H269" s="114">
        <f t="shared" ref="H269:I269" si="88">H270</f>
        <v>5000</v>
      </c>
      <c r="I269" s="114">
        <f t="shared" si="88"/>
        <v>0</v>
      </c>
    </row>
    <row r="270" spans="1:9" s="21" customFormat="1" ht="26.25" x14ac:dyDescent="0.25">
      <c r="A270" s="33" t="s">
        <v>193</v>
      </c>
      <c r="B270" s="35">
        <v>961</v>
      </c>
      <c r="C270" s="34" t="s">
        <v>142</v>
      </c>
      <c r="D270" s="34" t="s">
        <v>80</v>
      </c>
      <c r="E270" s="34" t="s">
        <v>363</v>
      </c>
      <c r="F270" s="34" t="s">
        <v>140</v>
      </c>
      <c r="G270" s="111">
        <f>G271</f>
        <v>20400</v>
      </c>
      <c r="H270" s="111">
        <f t="shared" ref="H270:I270" si="89">H271</f>
        <v>5000</v>
      </c>
      <c r="I270" s="111">
        <f t="shared" si="89"/>
        <v>0</v>
      </c>
    </row>
    <row r="271" spans="1:9" s="21" customFormat="1" ht="13.5" x14ac:dyDescent="0.25">
      <c r="A271" s="33" t="s">
        <v>196</v>
      </c>
      <c r="B271" s="35">
        <v>961</v>
      </c>
      <c r="C271" s="34" t="s">
        <v>142</v>
      </c>
      <c r="D271" s="34" t="s">
        <v>80</v>
      </c>
      <c r="E271" s="34" t="s">
        <v>363</v>
      </c>
      <c r="F271" s="35">
        <v>410</v>
      </c>
      <c r="G271" s="111">
        <v>20400</v>
      </c>
      <c r="H271" s="117">
        <v>5000</v>
      </c>
      <c r="I271" s="115">
        <v>0</v>
      </c>
    </row>
    <row r="272" spans="1:9" s="21" customFormat="1" ht="51.75" x14ac:dyDescent="0.25">
      <c r="A272" s="38" t="s">
        <v>461</v>
      </c>
      <c r="B272" s="37">
        <v>961</v>
      </c>
      <c r="C272" s="39" t="s">
        <v>142</v>
      </c>
      <c r="D272" s="39" t="s">
        <v>80</v>
      </c>
      <c r="E272" s="39" t="s">
        <v>462</v>
      </c>
      <c r="F272" s="37" t="s">
        <v>96</v>
      </c>
      <c r="G272" s="114">
        <f>G273</f>
        <v>595</v>
      </c>
      <c r="H272" s="114">
        <f t="shared" ref="H272:I272" si="90">H273</f>
        <v>0</v>
      </c>
      <c r="I272" s="114">
        <f t="shared" si="90"/>
        <v>0</v>
      </c>
    </row>
    <row r="273" spans="1:9" s="21" customFormat="1" ht="26.25" x14ac:dyDescent="0.25">
      <c r="A273" s="33" t="s">
        <v>193</v>
      </c>
      <c r="B273" s="35">
        <v>961</v>
      </c>
      <c r="C273" s="34" t="s">
        <v>142</v>
      </c>
      <c r="D273" s="34" t="s">
        <v>80</v>
      </c>
      <c r="E273" s="34" t="s">
        <v>462</v>
      </c>
      <c r="F273" s="35" t="s">
        <v>140</v>
      </c>
      <c r="G273" s="111">
        <f>G274</f>
        <v>595</v>
      </c>
      <c r="H273" s="111">
        <f t="shared" ref="H273:I273" si="91">H274</f>
        <v>0</v>
      </c>
      <c r="I273" s="111">
        <f t="shared" si="91"/>
        <v>0</v>
      </c>
    </row>
    <row r="274" spans="1:9" s="21" customFormat="1" ht="13.5" x14ac:dyDescent="0.25">
      <c r="A274" s="33" t="s">
        <v>196</v>
      </c>
      <c r="B274" s="35">
        <v>961</v>
      </c>
      <c r="C274" s="34" t="s">
        <v>142</v>
      </c>
      <c r="D274" s="34" t="s">
        <v>80</v>
      </c>
      <c r="E274" s="34" t="s">
        <v>462</v>
      </c>
      <c r="F274" s="35">
        <v>410</v>
      </c>
      <c r="G274" s="111">
        <v>595</v>
      </c>
      <c r="H274" s="117">
        <v>0</v>
      </c>
      <c r="I274" s="115">
        <v>0</v>
      </c>
    </row>
    <row r="275" spans="1:9" s="21" customFormat="1" ht="39" x14ac:dyDescent="0.25">
      <c r="A275" s="38" t="s">
        <v>414</v>
      </c>
      <c r="B275" s="37">
        <v>961</v>
      </c>
      <c r="C275" s="39" t="s">
        <v>142</v>
      </c>
      <c r="D275" s="39" t="s">
        <v>80</v>
      </c>
      <c r="E275" s="170" t="s">
        <v>415</v>
      </c>
      <c r="F275" s="39" t="s">
        <v>96</v>
      </c>
      <c r="G275" s="114">
        <f>G276</f>
        <v>5830.3710000000001</v>
      </c>
      <c r="H275" s="114">
        <f t="shared" ref="H275:I275" si="92">H276</f>
        <v>5000</v>
      </c>
      <c r="I275" s="114">
        <f t="shared" si="92"/>
        <v>0</v>
      </c>
    </row>
    <row r="276" spans="1:9" s="21" customFormat="1" ht="26.25" x14ac:dyDescent="0.25">
      <c r="A276" s="33" t="s">
        <v>193</v>
      </c>
      <c r="B276" s="35">
        <v>961</v>
      </c>
      <c r="C276" s="34" t="s">
        <v>142</v>
      </c>
      <c r="D276" s="34" t="s">
        <v>80</v>
      </c>
      <c r="E276" s="173" t="s">
        <v>415</v>
      </c>
      <c r="F276" s="34" t="s">
        <v>140</v>
      </c>
      <c r="G276" s="111">
        <f>G277</f>
        <v>5830.3710000000001</v>
      </c>
      <c r="H276" s="111">
        <f>H277</f>
        <v>5000</v>
      </c>
      <c r="I276" s="111">
        <f>I277</f>
        <v>0</v>
      </c>
    </row>
    <row r="277" spans="1:9" s="21" customFormat="1" ht="13.5" x14ac:dyDescent="0.25">
      <c r="A277" s="33" t="s">
        <v>196</v>
      </c>
      <c r="B277" s="35">
        <v>961</v>
      </c>
      <c r="C277" s="34" t="s">
        <v>142</v>
      </c>
      <c r="D277" s="34" t="s">
        <v>80</v>
      </c>
      <c r="E277" s="173" t="s">
        <v>415</v>
      </c>
      <c r="F277" s="35">
        <v>410</v>
      </c>
      <c r="G277" s="111">
        <v>5830.3710000000001</v>
      </c>
      <c r="H277" s="117">
        <v>5000</v>
      </c>
      <c r="I277" s="115">
        <v>0</v>
      </c>
    </row>
    <row r="278" spans="1:9" s="21" customFormat="1" ht="51.75" x14ac:dyDescent="0.25">
      <c r="A278" s="139" t="s">
        <v>416</v>
      </c>
      <c r="B278" s="140">
        <v>961</v>
      </c>
      <c r="C278" s="141" t="s">
        <v>142</v>
      </c>
      <c r="D278" s="141" t="s">
        <v>80</v>
      </c>
      <c r="E278" s="170" t="s">
        <v>417</v>
      </c>
      <c r="F278" s="141" t="s">
        <v>96</v>
      </c>
      <c r="G278" s="142">
        <f>G279+G281</f>
        <v>10300</v>
      </c>
      <c r="H278" s="142">
        <f t="shared" ref="H278:I278" si="93">H279+H281</f>
        <v>15000</v>
      </c>
      <c r="I278" s="142">
        <f t="shared" si="93"/>
        <v>3000</v>
      </c>
    </row>
    <row r="279" spans="1:9" s="21" customFormat="1" ht="26.25" x14ac:dyDescent="0.25">
      <c r="A279" s="143" t="s">
        <v>40</v>
      </c>
      <c r="B279" s="144">
        <v>961</v>
      </c>
      <c r="C279" s="145" t="s">
        <v>142</v>
      </c>
      <c r="D279" s="145" t="s">
        <v>80</v>
      </c>
      <c r="E279" s="173" t="s">
        <v>417</v>
      </c>
      <c r="F279" s="145" t="s">
        <v>122</v>
      </c>
      <c r="G279" s="146">
        <f>G280</f>
        <v>300</v>
      </c>
      <c r="H279" s="146">
        <f t="shared" ref="H279:I279" si="94">H280</f>
        <v>0</v>
      </c>
      <c r="I279" s="146">
        <f t="shared" si="94"/>
        <v>0</v>
      </c>
    </row>
    <row r="280" spans="1:9" s="21" customFormat="1" ht="26.25" x14ac:dyDescent="0.25">
      <c r="A280" s="143" t="s">
        <v>148</v>
      </c>
      <c r="B280" s="144">
        <v>961</v>
      </c>
      <c r="C280" s="145" t="s">
        <v>142</v>
      </c>
      <c r="D280" s="145" t="s">
        <v>80</v>
      </c>
      <c r="E280" s="173" t="s">
        <v>417</v>
      </c>
      <c r="F280" s="145" t="s">
        <v>149</v>
      </c>
      <c r="G280" s="146">
        <v>300</v>
      </c>
      <c r="H280" s="111">
        <v>0</v>
      </c>
      <c r="I280" s="111">
        <v>0</v>
      </c>
    </row>
    <row r="281" spans="1:9" s="21" customFormat="1" ht="26.25" x14ac:dyDescent="0.25">
      <c r="A281" s="143" t="s">
        <v>193</v>
      </c>
      <c r="B281" s="144">
        <v>961</v>
      </c>
      <c r="C281" s="145" t="s">
        <v>142</v>
      </c>
      <c r="D281" s="145" t="s">
        <v>80</v>
      </c>
      <c r="E281" s="173" t="s">
        <v>417</v>
      </c>
      <c r="F281" s="145" t="s">
        <v>140</v>
      </c>
      <c r="G281" s="146">
        <f t="shared" ref="G281:I281" si="95">G282</f>
        <v>10000</v>
      </c>
      <c r="H281" s="111">
        <f t="shared" si="95"/>
        <v>15000</v>
      </c>
      <c r="I281" s="111">
        <f t="shared" si="95"/>
        <v>3000</v>
      </c>
    </row>
    <row r="282" spans="1:9" s="21" customFormat="1" ht="13.5" x14ac:dyDescent="0.25">
      <c r="A282" s="143" t="s">
        <v>196</v>
      </c>
      <c r="B282" s="144">
        <v>961</v>
      </c>
      <c r="C282" s="145" t="s">
        <v>142</v>
      </c>
      <c r="D282" s="145" t="s">
        <v>80</v>
      </c>
      <c r="E282" s="173" t="s">
        <v>417</v>
      </c>
      <c r="F282" s="144">
        <v>410</v>
      </c>
      <c r="G282" s="146">
        <v>10000</v>
      </c>
      <c r="H282" s="117">
        <v>15000</v>
      </c>
      <c r="I282" s="115">
        <v>3000</v>
      </c>
    </row>
    <row r="283" spans="1:9" s="21" customFormat="1" ht="51.75" x14ac:dyDescent="0.25">
      <c r="A283" s="139" t="s">
        <v>418</v>
      </c>
      <c r="B283" s="140">
        <v>961</v>
      </c>
      <c r="C283" s="141" t="s">
        <v>142</v>
      </c>
      <c r="D283" s="141" t="s">
        <v>80</v>
      </c>
      <c r="E283" s="170" t="s">
        <v>419</v>
      </c>
      <c r="F283" s="141" t="s">
        <v>96</v>
      </c>
      <c r="G283" s="142">
        <f>G284+G286</f>
        <v>7850</v>
      </c>
      <c r="H283" s="114">
        <f>H286</f>
        <v>15000</v>
      </c>
      <c r="I283" s="114">
        <f>I286</f>
        <v>3000</v>
      </c>
    </row>
    <row r="284" spans="1:9" s="21" customFormat="1" ht="26.25" x14ac:dyDescent="0.25">
      <c r="A284" s="143" t="s">
        <v>40</v>
      </c>
      <c r="B284" s="144">
        <v>961</v>
      </c>
      <c r="C284" s="145" t="s">
        <v>142</v>
      </c>
      <c r="D284" s="145" t="s">
        <v>80</v>
      </c>
      <c r="E284" s="173" t="s">
        <v>419</v>
      </c>
      <c r="F284" s="145" t="s">
        <v>122</v>
      </c>
      <c r="G284" s="146">
        <f>G285</f>
        <v>350</v>
      </c>
      <c r="H284" s="146">
        <f t="shared" ref="H284:I284" si="96">H285</f>
        <v>0</v>
      </c>
      <c r="I284" s="146">
        <f t="shared" si="96"/>
        <v>0</v>
      </c>
    </row>
    <row r="285" spans="1:9" s="21" customFormat="1" ht="26.25" x14ac:dyDescent="0.25">
      <c r="A285" s="143" t="s">
        <v>148</v>
      </c>
      <c r="B285" s="144">
        <v>961</v>
      </c>
      <c r="C285" s="145" t="s">
        <v>142</v>
      </c>
      <c r="D285" s="145" t="s">
        <v>80</v>
      </c>
      <c r="E285" s="173" t="s">
        <v>419</v>
      </c>
      <c r="F285" s="145" t="s">
        <v>149</v>
      </c>
      <c r="G285" s="146">
        <v>350</v>
      </c>
      <c r="H285" s="111">
        <v>0</v>
      </c>
      <c r="I285" s="111">
        <v>0</v>
      </c>
    </row>
    <row r="286" spans="1:9" s="21" customFormat="1" ht="26.25" x14ac:dyDescent="0.25">
      <c r="A286" s="143" t="s">
        <v>193</v>
      </c>
      <c r="B286" s="144">
        <v>961</v>
      </c>
      <c r="C286" s="145" t="s">
        <v>142</v>
      </c>
      <c r="D286" s="145" t="s">
        <v>80</v>
      </c>
      <c r="E286" s="173" t="s">
        <v>419</v>
      </c>
      <c r="F286" s="145" t="s">
        <v>140</v>
      </c>
      <c r="G286" s="146">
        <f t="shared" ref="G286:I286" si="97">G287</f>
        <v>7500</v>
      </c>
      <c r="H286" s="111">
        <f t="shared" si="97"/>
        <v>15000</v>
      </c>
      <c r="I286" s="111">
        <f t="shared" si="97"/>
        <v>3000</v>
      </c>
    </row>
    <row r="287" spans="1:9" s="21" customFormat="1" ht="13.5" x14ac:dyDescent="0.25">
      <c r="A287" s="143" t="s">
        <v>196</v>
      </c>
      <c r="B287" s="144">
        <v>961</v>
      </c>
      <c r="C287" s="145" t="s">
        <v>142</v>
      </c>
      <c r="D287" s="145" t="s">
        <v>80</v>
      </c>
      <c r="E287" s="173" t="s">
        <v>419</v>
      </c>
      <c r="F287" s="144">
        <v>410</v>
      </c>
      <c r="G287" s="146">
        <v>7500</v>
      </c>
      <c r="H287" s="117">
        <v>15000</v>
      </c>
      <c r="I287" s="115">
        <v>3000</v>
      </c>
    </row>
    <row r="288" spans="1:9" s="21" customFormat="1" ht="96.75" customHeight="1" x14ac:dyDescent="0.25">
      <c r="A288" s="196" t="s">
        <v>403</v>
      </c>
      <c r="B288" s="197">
        <v>961</v>
      </c>
      <c r="C288" s="161" t="s">
        <v>142</v>
      </c>
      <c r="D288" s="161" t="s">
        <v>80</v>
      </c>
      <c r="E288" s="161" t="s">
        <v>404</v>
      </c>
      <c r="F288" s="197" t="s">
        <v>96</v>
      </c>
      <c r="G288" s="153">
        <f>G289</f>
        <v>10011.959000000001</v>
      </c>
      <c r="H288" s="153">
        <f t="shared" ref="H288:I288" si="98">H289</f>
        <v>0</v>
      </c>
      <c r="I288" s="153">
        <f t="shared" si="98"/>
        <v>0</v>
      </c>
    </row>
    <row r="289" spans="1:9" s="21" customFormat="1" ht="29.25" customHeight="1" x14ac:dyDescent="0.25">
      <c r="A289" s="139" t="s">
        <v>456</v>
      </c>
      <c r="B289" s="140">
        <v>961</v>
      </c>
      <c r="C289" s="141" t="s">
        <v>142</v>
      </c>
      <c r="D289" s="141" t="s">
        <v>80</v>
      </c>
      <c r="E289" s="141" t="s">
        <v>405</v>
      </c>
      <c r="F289" s="140" t="s">
        <v>96</v>
      </c>
      <c r="G289" s="142">
        <f>G290</f>
        <v>10011.959000000001</v>
      </c>
      <c r="H289" s="142">
        <f t="shared" ref="H289:I289" si="99">H290</f>
        <v>0</v>
      </c>
      <c r="I289" s="142">
        <f t="shared" si="99"/>
        <v>0</v>
      </c>
    </row>
    <row r="290" spans="1:9" s="21" customFormat="1" ht="26.25" x14ac:dyDescent="0.25">
      <c r="A290" s="143" t="s">
        <v>40</v>
      </c>
      <c r="B290" s="144">
        <v>961</v>
      </c>
      <c r="C290" s="145" t="s">
        <v>142</v>
      </c>
      <c r="D290" s="145" t="s">
        <v>80</v>
      </c>
      <c r="E290" s="145" t="s">
        <v>405</v>
      </c>
      <c r="F290" s="144" t="s">
        <v>122</v>
      </c>
      <c r="G290" s="146">
        <f>G291</f>
        <v>10011.959000000001</v>
      </c>
      <c r="H290" s="146">
        <f t="shared" ref="H290:I290" si="100">H291</f>
        <v>0</v>
      </c>
      <c r="I290" s="146">
        <f t="shared" si="100"/>
        <v>0</v>
      </c>
    </row>
    <row r="291" spans="1:9" s="21" customFormat="1" ht="26.25" x14ac:dyDescent="0.25">
      <c r="A291" s="143" t="s">
        <v>148</v>
      </c>
      <c r="B291" s="144">
        <v>961</v>
      </c>
      <c r="C291" s="145" t="s">
        <v>142</v>
      </c>
      <c r="D291" s="145" t="s">
        <v>80</v>
      </c>
      <c r="E291" s="145" t="s">
        <v>405</v>
      </c>
      <c r="F291" s="144" t="s">
        <v>149</v>
      </c>
      <c r="G291" s="146">
        <v>10011.959000000001</v>
      </c>
      <c r="H291" s="117">
        <v>0</v>
      </c>
      <c r="I291" s="115">
        <v>0</v>
      </c>
    </row>
    <row r="292" spans="1:9" s="21" customFormat="1" ht="40.5" x14ac:dyDescent="0.25">
      <c r="A292" s="73" t="s">
        <v>340</v>
      </c>
      <c r="B292" s="44">
        <v>961</v>
      </c>
      <c r="C292" s="48" t="s">
        <v>142</v>
      </c>
      <c r="D292" s="48" t="s">
        <v>80</v>
      </c>
      <c r="E292" s="48" t="s">
        <v>9</v>
      </c>
      <c r="F292" s="48" t="s">
        <v>96</v>
      </c>
      <c r="G292" s="112">
        <f>G293</f>
        <v>1295.6310000000001</v>
      </c>
      <c r="H292" s="112">
        <f t="shared" ref="H292:I292" si="101">H293</f>
        <v>0</v>
      </c>
      <c r="I292" s="112">
        <f t="shared" si="101"/>
        <v>0</v>
      </c>
    </row>
    <row r="293" spans="1:9" s="21" customFormat="1" ht="15.75" customHeight="1" x14ac:dyDescent="0.25">
      <c r="A293" s="38" t="s">
        <v>10</v>
      </c>
      <c r="B293" s="37">
        <v>961</v>
      </c>
      <c r="C293" s="39" t="s">
        <v>142</v>
      </c>
      <c r="D293" s="39" t="s">
        <v>80</v>
      </c>
      <c r="E293" s="39" t="s">
        <v>11</v>
      </c>
      <c r="F293" s="39" t="s">
        <v>96</v>
      </c>
      <c r="G293" s="114">
        <f>G294</f>
        <v>1295.6310000000001</v>
      </c>
      <c r="H293" s="114">
        <f t="shared" ref="H293:I294" si="102">H294</f>
        <v>0</v>
      </c>
      <c r="I293" s="114">
        <f t="shared" si="102"/>
        <v>0</v>
      </c>
    </row>
    <row r="294" spans="1:9" s="21" customFormat="1" ht="13.5" x14ac:dyDescent="0.25">
      <c r="A294" s="50" t="s">
        <v>123</v>
      </c>
      <c r="B294" s="35">
        <v>961</v>
      </c>
      <c r="C294" s="34" t="s">
        <v>142</v>
      </c>
      <c r="D294" s="34" t="s">
        <v>80</v>
      </c>
      <c r="E294" s="34" t="s">
        <v>11</v>
      </c>
      <c r="F294" s="34" t="s">
        <v>124</v>
      </c>
      <c r="G294" s="111">
        <f>G295</f>
        <v>1295.6310000000001</v>
      </c>
      <c r="H294" s="111">
        <v>0</v>
      </c>
      <c r="I294" s="111">
        <f t="shared" si="102"/>
        <v>0</v>
      </c>
    </row>
    <row r="295" spans="1:9" s="21" customFormat="1" ht="39" x14ac:dyDescent="0.25">
      <c r="A295" s="50" t="s">
        <v>157</v>
      </c>
      <c r="B295" s="35">
        <v>961</v>
      </c>
      <c r="C295" s="34" t="s">
        <v>142</v>
      </c>
      <c r="D295" s="34" t="s">
        <v>80</v>
      </c>
      <c r="E295" s="34" t="s">
        <v>11</v>
      </c>
      <c r="F295" s="35">
        <v>810</v>
      </c>
      <c r="G295" s="177">
        <f>76+1219.631</f>
        <v>1295.6310000000001</v>
      </c>
      <c r="H295" s="115">
        <v>0</v>
      </c>
      <c r="I295" s="115">
        <v>0</v>
      </c>
    </row>
    <row r="296" spans="1:9" s="21" customFormat="1" ht="21.75" customHeight="1" x14ac:dyDescent="0.25">
      <c r="A296" s="55" t="s">
        <v>57</v>
      </c>
      <c r="B296" s="44">
        <v>961</v>
      </c>
      <c r="C296" s="48" t="s">
        <v>142</v>
      </c>
      <c r="D296" s="48" t="s">
        <v>72</v>
      </c>
      <c r="E296" s="48" t="s">
        <v>214</v>
      </c>
      <c r="F296" s="48" t="s">
        <v>96</v>
      </c>
      <c r="G296" s="112">
        <f>G297+G304</f>
        <v>34190.464</v>
      </c>
      <c r="H296" s="112">
        <f t="shared" ref="H296:I296" si="103">H297+H304</f>
        <v>20464.36</v>
      </c>
      <c r="I296" s="112">
        <f t="shared" si="103"/>
        <v>20464.36</v>
      </c>
    </row>
    <row r="297" spans="1:9" s="21" customFormat="1" ht="41.25" customHeight="1" x14ac:dyDescent="0.25">
      <c r="A297" s="60" t="s">
        <v>339</v>
      </c>
      <c r="B297" s="43">
        <v>961</v>
      </c>
      <c r="C297" s="41" t="s">
        <v>142</v>
      </c>
      <c r="D297" s="41" t="s">
        <v>72</v>
      </c>
      <c r="E297" s="41" t="s">
        <v>58</v>
      </c>
      <c r="F297" s="41" t="s">
        <v>96</v>
      </c>
      <c r="G297" s="113">
        <f>G298+G301</f>
        <v>12640</v>
      </c>
      <c r="H297" s="113">
        <f t="shared" ref="H297:I297" si="104">H298+H301</f>
        <v>5000</v>
      </c>
      <c r="I297" s="113">
        <f t="shared" si="104"/>
        <v>5000</v>
      </c>
    </row>
    <row r="298" spans="1:9" s="21" customFormat="1" ht="26.25" customHeight="1" x14ac:dyDescent="0.25">
      <c r="A298" s="92" t="s">
        <v>59</v>
      </c>
      <c r="B298" s="37">
        <v>961</v>
      </c>
      <c r="C298" s="39" t="s">
        <v>142</v>
      </c>
      <c r="D298" s="39" t="s">
        <v>72</v>
      </c>
      <c r="E298" s="39" t="s">
        <v>60</v>
      </c>
      <c r="F298" s="39" t="s">
        <v>96</v>
      </c>
      <c r="G298" s="114">
        <f>G299</f>
        <v>10456</v>
      </c>
      <c r="H298" s="114">
        <f t="shared" ref="H298:I298" si="105">H299</f>
        <v>5000</v>
      </c>
      <c r="I298" s="114">
        <f t="shared" si="105"/>
        <v>5000</v>
      </c>
    </row>
    <row r="299" spans="1:9" s="21" customFormat="1" ht="27" customHeight="1" x14ac:dyDescent="0.25">
      <c r="A299" s="6" t="s">
        <v>32</v>
      </c>
      <c r="B299" s="35">
        <v>961</v>
      </c>
      <c r="C299" s="34" t="s">
        <v>142</v>
      </c>
      <c r="D299" s="34" t="s">
        <v>72</v>
      </c>
      <c r="E299" s="34" t="s">
        <v>60</v>
      </c>
      <c r="F299" s="34" t="s">
        <v>122</v>
      </c>
      <c r="G299" s="111">
        <f>G300</f>
        <v>10456</v>
      </c>
      <c r="H299" s="111">
        <f t="shared" ref="H299:I299" si="106">H300</f>
        <v>5000</v>
      </c>
      <c r="I299" s="111">
        <f t="shared" si="106"/>
        <v>5000</v>
      </c>
    </row>
    <row r="300" spans="1:9" s="21" customFormat="1" ht="27" customHeight="1" x14ac:dyDescent="0.25">
      <c r="A300" s="33" t="s">
        <v>148</v>
      </c>
      <c r="B300" s="35">
        <v>961</v>
      </c>
      <c r="C300" s="34" t="s">
        <v>142</v>
      </c>
      <c r="D300" s="34" t="s">
        <v>72</v>
      </c>
      <c r="E300" s="34" t="s">
        <v>60</v>
      </c>
      <c r="F300" s="35">
        <v>240</v>
      </c>
      <c r="G300" s="177">
        <v>10456</v>
      </c>
      <c r="H300" s="187">
        <v>5000</v>
      </c>
      <c r="I300" s="187">
        <v>5000</v>
      </c>
    </row>
    <row r="301" spans="1:9" s="21" customFormat="1" ht="39.75" customHeight="1" x14ac:dyDescent="0.25">
      <c r="A301" s="38" t="s">
        <v>412</v>
      </c>
      <c r="B301" s="37">
        <v>961</v>
      </c>
      <c r="C301" s="39" t="s">
        <v>142</v>
      </c>
      <c r="D301" s="39" t="s">
        <v>72</v>
      </c>
      <c r="E301" s="39" t="s">
        <v>413</v>
      </c>
      <c r="F301" s="37" t="s">
        <v>96</v>
      </c>
      <c r="G301" s="176">
        <f>G302</f>
        <v>2184</v>
      </c>
      <c r="H301" s="176">
        <f t="shared" ref="H301:I301" si="107">H302</f>
        <v>0</v>
      </c>
      <c r="I301" s="176">
        <f t="shared" si="107"/>
        <v>0</v>
      </c>
    </row>
    <row r="302" spans="1:9" s="21" customFormat="1" ht="27" customHeight="1" x14ac:dyDescent="0.25">
      <c r="A302" s="33" t="s">
        <v>32</v>
      </c>
      <c r="B302" s="35">
        <v>961</v>
      </c>
      <c r="C302" s="34" t="s">
        <v>142</v>
      </c>
      <c r="D302" s="34" t="s">
        <v>72</v>
      </c>
      <c r="E302" s="34" t="s">
        <v>413</v>
      </c>
      <c r="F302" s="35" t="s">
        <v>122</v>
      </c>
      <c r="G302" s="177">
        <f>G303</f>
        <v>2184</v>
      </c>
      <c r="H302" s="177">
        <f t="shared" ref="H302:I302" si="108">H303</f>
        <v>0</v>
      </c>
      <c r="I302" s="177">
        <f t="shared" si="108"/>
        <v>0</v>
      </c>
    </row>
    <row r="303" spans="1:9" s="21" customFormat="1" ht="27" customHeight="1" x14ac:dyDescent="0.25">
      <c r="A303" s="33" t="s">
        <v>148</v>
      </c>
      <c r="B303" s="35">
        <v>961</v>
      </c>
      <c r="C303" s="34" t="s">
        <v>142</v>
      </c>
      <c r="D303" s="34" t="s">
        <v>72</v>
      </c>
      <c r="E303" s="34" t="s">
        <v>413</v>
      </c>
      <c r="F303" s="35">
        <v>240</v>
      </c>
      <c r="G303" s="177">
        <v>2184</v>
      </c>
      <c r="H303" s="187">
        <v>0</v>
      </c>
      <c r="I303" s="187">
        <v>0</v>
      </c>
    </row>
    <row r="304" spans="1:9" s="21" customFormat="1" ht="39" x14ac:dyDescent="0.25">
      <c r="A304" s="42" t="s">
        <v>421</v>
      </c>
      <c r="B304" s="43">
        <v>961</v>
      </c>
      <c r="C304" s="41" t="s">
        <v>142</v>
      </c>
      <c r="D304" s="41" t="s">
        <v>72</v>
      </c>
      <c r="E304" s="41" t="s">
        <v>42</v>
      </c>
      <c r="F304" s="41" t="s">
        <v>96</v>
      </c>
      <c r="G304" s="113">
        <f>G305+G308</f>
        <v>21550.464</v>
      </c>
      <c r="H304" s="113">
        <f t="shared" ref="H304:I304" si="109">H305+H308</f>
        <v>15464.36</v>
      </c>
      <c r="I304" s="113">
        <f t="shared" si="109"/>
        <v>15464.36</v>
      </c>
    </row>
    <row r="305" spans="1:9" s="19" customFormat="1" ht="27.75" customHeight="1" x14ac:dyDescent="0.2">
      <c r="A305" s="38" t="s">
        <v>378</v>
      </c>
      <c r="B305" s="37">
        <v>961</v>
      </c>
      <c r="C305" s="39" t="s">
        <v>142</v>
      </c>
      <c r="D305" s="39" t="s">
        <v>72</v>
      </c>
      <c r="E305" s="39" t="s">
        <v>379</v>
      </c>
      <c r="F305" s="39" t="s">
        <v>96</v>
      </c>
      <c r="G305" s="176">
        <f>G306</f>
        <v>21550.464</v>
      </c>
      <c r="H305" s="176">
        <f t="shared" ref="H305:I305" si="110">H306</f>
        <v>14464.36</v>
      </c>
      <c r="I305" s="176">
        <f t="shared" si="110"/>
        <v>14464.36</v>
      </c>
    </row>
    <row r="306" spans="1:9" s="21" customFormat="1" ht="26.25" x14ac:dyDescent="0.25">
      <c r="A306" s="38" t="s">
        <v>40</v>
      </c>
      <c r="B306" s="37">
        <v>961</v>
      </c>
      <c r="C306" s="39" t="s">
        <v>142</v>
      </c>
      <c r="D306" s="39" t="s">
        <v>72</v>
      </c>
      <c r="E306" s="39" t="s">
        <v>379</v>
      </c>
      <c r="F306" s="39" t="s">
        <v>122</v>
      </c>
      <c r="G306" s="114">
        <f>G307</f>
        <v>21550.464</v>
      </c>
      <c r="H306" s="114">
        <f t="shared" ref="H306:I306" si="111">H307</f>
        <v>14464.36</v>
      </c>
      <c r="I306" s="114">
        <f t="shared" si="111"/>
        <v>14464.36</v>
      </c>
    </row>
    <row r="307" spans="1:9" s="21" customFormat="1" ht="26.25" x14ac:dyDescent="0.25">
      <c r="A307" s="33" t="s">
        <v>148</v>
      </c>
      <c r="B307" s="35">
        <v>961</v>
      </c>
      <c r="C307" s="34" t="s">
        <v>142</v>
      </c>
      <c r="D307" s="34" t="s">
        <v>72</v>
      </c>
      <c r="E307" s="34" t="s">
        <v>379</v>
      </c>
      <c r="F307" s="34">
        <v>240</v>
      </c>
      <c r="G307" s="111">
        <f>14464.36+6086.104+1000</f>
        <v>21550.464</v>
      </c>
      <c r="H307" s="115">
        <v>14464.36</v>
      </c>
      <c r="I307" s="115">
        <v>14464.36</v>
      </c>
    </row>
    <row r="308" spans="1:9" s="21" customFormat="1" ht="17.25" customHeight="1" x14ac:dyDescent="0.25">
      <c r="A308" s="38" t="s">
        <v>380</v>
      </c>
      <c r="B308" s="37">
        <v>961</v>
      </c>
      <c r="C308" s="39" t="s">
        <v>142</v>
      </c>
      <c r="D308" s="39" t="s">
        <v>72</v>
      </c>
      <c r="E308" s="39" t="s">
        <v>381</v>
      </c>
      <c r="F308" s="37" t="s">
        <v>96</v>
      </c>
      <c r="G308" s="114">
        <f>G309</f>
        <v>0</v>
      </c>
      <c r="H308" s="114">
        <f t="shared" ref="H308:I308" si="112">H309</f>
        <v>1000</v>
      </c>
      <c r="I308" s="114">
        <f t="shared" si="112"/>
        <v>1000</v>
      </c>
    </row>
    <row r="309" spans="1:9" s="20" customFormat="1" ht="25.5" x14ac:dyDescent="0.2">
      <c r="A309" s="33" t="s">
        <v>40</v>
      </c>
      <c r="B309" s="35">
        <v>961</v>
      </c>
      <c r="C309" s="34" t="s">
        <v>142</v>
      </c>
      <c r="D309" s="34" t="s">
        <v>72</v>
      </c>
      <c r="E309" s="34" t="s">
        <v>381</v>
      </c>
      <c r="F309" s="34" t="s">
        <v>122</v>
      </c>
      <c r="G309" s="111">
        <f>G310</f>
        <v>0</v>
      </c>
      <c r="H309" s="111">
        <f t="shared" ref="H309:I309" si="113">H310</f>
        <v>1000</v>
      </c>
      <c r="I309" s="111">
        <f t="shared" si="113"/>
        <v>1000</v>
      </c>
    </row>
    <row r="310" spans="1:9" s="21" customFormat="1" ht="26.25" x14ac:dyDescent="0.25">
      <c r="A310" s="33" t="s">
        <v>148</v>
      </c>
      <c r="B310" s="35">
        <v>961</v>
      </c>
      <c r="C310" s="34" t="s">
        <v>142</v>
      </c>
      <c r="D310" s="34" t="s">
        <v>72</v>
      </c>
      <c r="E310" s="34" t="s">
        <v>381</v>
      </c>
      <c r="F310" s="34">
        <v>240</v>
      </c>
      <c r="G310" s="111">
        <v>0</v>
      </c>
      <c r="H310" s="115">
        <v>1000</v>
      </c>
      <c r="I310" s="115">
        <v>1000</v>
      </c>
    </row>
    <row r="311" spans="1:9" s="21" customFormat="1" ht="27" x14ac:dyDescent="0.25">
      <c r="A311" s="53" t="s">
        <v>188</v>
      </c>
      <c r="B311" s="44">
        <v>961</v>
      </c>
      <c r="C311" s="48" t="s">
        <v>142</v>
      </c>
      <c r="D311" s="48" t="s">
        <v>142</v>
      </c>
      <c r="E311" s="48" t="s">
        <v>199</v>
      </c>
      <c r="F311" s="48" t="s">
        <v>96</v>
      </c>
      <c r="G311" s="112">
        <f>G312+G319</f>
        <v>11972.77</v>
      </c>
      <c r="H311" s="112">
        <f>H312+H319</f>
        <v>11855.02</v>
      </c>
      <c r="I311" s="112">
        <f>I312+I319</f>
        <v>12329.021000000001</v>
      </c>
    </row>
    <row r="312" spans="1:9" s="21" customFormat="1" ht="51.75" x14ac:dyDescent="0.25">
      <c r="A312" s="182" t="s">
        <v>420</v>
      </c>
      <c r="B312" s="44">
        <v>961</v>
      </c>
      <c r="C312" s="48" t="s">
        <v>142</v>
      </c>
      <c r="D312" s="48" t="s">
        <v>142</v>
      </c>
      <c r="E312" s="41" t="s">
        <v>224</v>
      </c>
      <c r="F312" s="48" t="s">
        <v>96</v>
      </c>
      <c r="G312" s="112">
        <f t="shared" ref="G312:I315" si="114">G313</f>
        <v>11972</v>
      </c>
      <c r="H312" s="112">
        <f t="shared" si="114"/>
        <v>11855</v>
      </c>
      <c r="I312" s="112">
        <f t="shared" si="114"/>
        <v>12329</v>
      </c>
    </row>
    <row r="313" spans="1:9" s="21" customFormat="1" ht="57.75" customHeight="1" x14ac:dyDescent="0.25">
      <c r="A313" s="99" t="s">
        <v>341</v>
      </c>
      <c r="B313" s="44">
        <v>961</v>
      </c>
      <c r="C313" s="48" t="s">
        <v>142</v>
      </c>
      <c r="D313" s="48" t="s">
        <v>142</v>
      </c>
      <c r="E313" s="48" t="s">
        <v>287</v>
      </c>
      <c r="F313" s="48" t="s">
        <v>96</v>
      </c>
      <c r="G313" s="112">
        <f t="shared" si="114"/>
        <v>11972</v>
      </c>
      <c r="H313" s="112">
        <f t="shared" si="114"/>
        <v>11855</v>
      </c>
      <c r="I313" s="112">
        <f t="shared" si="114"/>
        <v>12329</v>
      </c>
    </row>
    <row r="314" spans="1:9" s="21" customFormat="1" ht="26.25" x14ac:dyDescent="0.25">
      <c r="A314" s="16" t="s">
        <v>133</v>
      </c>
      <c r="B314" s="37">
        <v>961</v>
      </c>
      <c r="C314" s="39" t="s">
        <v>142</v>
      </c>
      <c r="D314" s="39" t="s">
        <v>142</v>
      </c>
      <c r="E314" s="18" t="s">
        <v>225</v>
      </c>
      <c r="F314" s="39" t="s">
        <v>96</v>
      </c>
      <c r="G314" s="114">
        <f>G315+G317</f>
        <v>11972</v>
      </c>
      <c r="H314" s="114">
        <f>H315+H317</f>
        <v>11855</v>
      </c>
      <c r="I314" s="114">
        <f>I315+I317</f>
        <v>12329</v>
      </c>
    </row>
    <row r="315" spans="1:9" s="21" customFormat="1" ht="51.75" x14ac:dyDescent="0.25">
      <c r="A315" s="6" t="s">
        <v>125</v>
      </c>
      <c r="B315" s="35">
        <v>961</v>
      </c>
      <c r="C315" s="34" t="s">
        <v>142</v>
      </c>
      <c r="D315" s="34" t="s">
        <v>142</v>
      </c>
      <c r="E315" s="8" t="s">
        <v>225</v>
      </c>
      <c r="F315" s="34" t="s">
        <v>126</v>
      </c>
      <c r="G315" s="177">
        <f t="shared" si="114"/>
        <v>11512</v>
      </c>
      <c r="H315" s="177">
        <f t="shared" si="114"/>
        <v>11855</v>
      </c>
      <c r="I315" s="177">
        <f t="shared" si="114"/>
        <v>12329</v>
      </c>
    </row>
    <row r="316" spans="1:9" s="21" customFormat="1" ht="26.25" x14ac:dyDescent="0.25">
      <c r="A316" s="6" t="s">
        <v>147</v>
      </c>
      <c r="B316" s="35">
        <v>961</v>
      </c>
      <c r="C316" s="34" t="s">
        <v>142</v>
      </c>
      <c r="D316" s="34" t="s">
        <v>142</v>
      </c>
      <c r="E316" s="8" t="s">
        <v>225</v>
      </c>
      <c r="F316" s="34" t="s">
        <v>146</v>
      </c>
      <c r="G316" s="177">
        <v>11512</v>
      </c>
      <c r="H316" s="177">
        <v>11855</v>
      </c>
      <c r="I316" s="177">
        <v>12329</v>
      </c>
    </row>
    <row r="317" spans="1:9" s="21" customFormat="1" ht="26.25" x14ac:dyDescent="0.25">
      <c r="A317" s="6" t="s">
        <v>32</v>
      </c>
      <c r="B317" s="35">
        <v>961</v>
      </c>
      <c r="C317" s="34" t="s">
        <v>142</v>
      </c>
      <c r="D317" s="34" t="s">
        <v>142</v>
      </c>
      <c r="E317" s="8" t="s">
        <v>225</v>
      </c>
      <c r="F317" s="34" t="s">
        <v>122</v>
      </c>
      <c r="G317" s="177">
        <f>G318</f>
        <v>460</v>
      </c>
      <c r="H317" s="177">
        <f>H318</f>
        <v>0</v>
      </c>
      <c r="I317" s="177">
        <f>I318</f>
        <v>0</v>
      </c>
    </row>
    <row r="318" spans="1:9" s="21" customFormat="1" ht="26.25" x14ac:dyDescent="0.25">
      <c r="A318" s="33" t="s">
        <v>148</v>
      </c>
      <c r="B318" s="35">
        <v>961</v>
      </c>
      <c r="C318" s="34" t="s">
        <v>142</v>
      </c>
      <c r="D318" s="34" t="s">
        <v>142</v>
      </c>
      <c r="E318" s="8" t="s">
        <v>225</v>
      </c>
      <c r="F318" s="35">
        <v>240</v>
      </c>
      <c r="G318" s="177">
        <v>460</v>
      </c>
      <c r="H318" s="187">
        <v>0</v>
      </c>
      <c r="I318" s="187">
        <v>0</v>
      </c>
    </row>
    <row r="319" spans="1:9" s="21" customFormat="1" ht="26.25" x14ac:dyDescent="0.25">
      <c r="A319" s="42" t="s">
        <v>181</v>
      </c>
      <c r="B319" s="43">
        <v>961</v>
      </c>
      <c r="C319" s="41" t="s">
        <v>142</v>
      </c>
      <c r="D319" s="41" t="s">
        <v>142</v>
      </c>
      <c r="E319" s="41" t="s">
        <v>226</v>
      </c>
      <c r="F319" s="41" t="s">
        <v>96</v>
      </c>
      <c r="G319" s="113">
        <f>G320</f>
        <v>0.77</v>
      </c>
      <c r="H319" s="113">
        <f t="shared" ref="H319:I319" si="115">H320</f>
        <v>0.02</v>
      </c>
      <c r="I319" s="113">
        <f t="shared" si="115"/>
        <v>2.1000000000000001E-2</v>
      </c>
    </row>
    <row r="320" spans="1:9" s="21" customFormat="1" ht="26.25" x14ac:dyDescent="0.25">
      <c r="A320" s="6" t="s">
        <v>288</v>
      </c>
      <c r="B320" s="35">
        <v>961</v>
      </c>
      <c r="C320" s="34" t="s">
        <v>142</v>
      </c>
      <c r="D320" s="34" t="s">
        <v>142</v>
      </c>
      <c r="E320" s="34" t="s">
        <v>227</v>
      </c>
      <c r="F320" s="34" t="s">
        <v>96</v>
      </c>
      <c r="G320" s="111">
        <f>G321+G324</f>
        <v>0.77</v>
      </c>
      <c r="H320" s="111">
        <f t="shared" ref="H320:I320" si="116">H321+H324</f>
        <v>0.02</v>
      </c>
      <c r="I320" s="111">
        <f t="shared" si="116"/>
        <v>2.1000000000000001E-2</v>
      </c>
    </row>
    <row r="321" spans="1:9" s="21" customFormat="1" ht="39.75" customHeight="1" x14ac:dyDescent="0.25">
      <c r="A321" s="38" t="s">
        <v>141</v>
      </c>
      <c r="B321" s="37">
        <v>961</v>
      </c>
      <c r="C321" s="39" t="s">
        <v>142</v>
      </c>
      <c r="D321" s="18" t="s">
        <v>142</v>
      </c>
      <c r="E321" s="39" t="s">
        <v>228</v>
      </c>
      <c r="F321" s="39" t="s">
        <v>96</v>
      </c>
      <c r="G321" s="114">
        <f>G322</f>
        <v>0.02</v>
      </c>
      <c r="H321" s="114">
        <f t="shared" ref="H321:I321" si="117">H322</f>
        <v>0.02</v>
      </c>
      <c r="I321" s="114">
        <f t="shared" si="117"/>
        <v>2.1000000000000001E-2</v>
      </c>
    </row>
    <row r="322" spans="1:9" s="21" customFormat="1" ht="26.25" x14ac:dyDescent="0.25">
      <c r="A322" s="6" t="s">
        <v>32</v>
      </c>
      <c r="B322" s="35">
        <v>961</v>
      </c>
      <c r="C322" s="34" t="s">
        <v>142</v>
      </c>
      <c r="D322" s="8" t="s">
        <v>142</v>
      </c>
      <c r="E322" s="34" t="s">
        <v>228</v>
      </c>
      <c r="F322" s="34" t="s">
        <v>122</v>
      </c>
      <c r="G322" s="111">
        <f>G323</f>
        <v>0.02</v>
      </c>
      <c r="H322" s="111">
        <f>H323</f>
        <v>0.02</v>
      </c>
      <c r="I322" s="111">
        <f>I323</f>
        <v>2.1000000000000001E-2</v>
      </c>
    </row>
    <row r="323" spans="1:9" s="21" customFormat="1" ht="26.25" x14ac:dyDescent="0.25">
      <c r="A323" s="33" t="s">
        <v>148</v>
      </c>
      <c r="B323" s="35">
        <v>961</v>
      </c>
      <c r="C323" s="34" t="s">
        <v>142</v>
      </c>
      <c r="D323" s="8" t="s">
        <v>142</v>
      </c>
      <c r="E323" s="34" t="s">
        <v>228</v>
      </c>
      <c r="F323" s="35">
        <v>240</v>
      </c>
      <c r="G323" s="111">
        <v>0.02</v>
      </c>
      <c r="H323" s="111">
        <v>0.02</v>
      </c>
      <c r="I323" s="111">
        <v>2.1000000000000001E-2</v>
      </c>
    </row>
    <row r="324" spans="1:9" s="21" customFormat="1" ht="102.75" x14ac:dyDescent="0.25">
      <c r="A324" s="38" t="s">
        <v>505</v>
      </c>
      <c r="B324" s="37">
        <v>961</v>
      </c>
      <c r="C324" s="39" t="s">
        <v>142</v>
      </c>
      <c r="D324" s="18" t="s">
        <v>142</v>
      </c>
      <c r="E324" s="39" t="s">
        <v>506</v>
      </c>
      <c r="F324" s="37" t="s">
        <v>96</v>
      </c>
      <c r="G324" s="114">
        <f>G325</f>
        <v>0.75</v>
      </c>
      <c r="H324" s="114">
        <f t="shared" ref="H324:I324" si="118">H325</f>
        <v>0</v>
      </c>
      <c r="I324" s="114">
        <f t="shared" si="118"/>
        <v>0</v>
      </c>
    </row>
    <row r="325" spans="1:9" s="21" customFormat="1" ht="26.25" x14ac:dyDescent="0.25">
      <c r="A325" s="33" t="s">
        <v>32</v>
      </c>
      <c r="B325" s="35">
        <v>961</v>
      </c>
      <c r="C325" s="34" t="s">
        <v>142</v>
      </c>
      <c r="D325" s="8" t="s">
        <v>142</v>
      </c>
      <c r="E325" s="34" t="s">
        <v>506</v>
      </c>
      <c r="F325" s="35" t="s">
        <v>122</v>
      </c>
      <c r="G325" s="111">
        <f>G326</f>
        <v>0.75</v>
      </c>
      <c r="H325" s="111">
        <f t="shared" ref="H325:I325" si="119">H326</f>
        <v>0</v>
      </c>
      <c r="I325" s="111">
        <f t="shared" si="119"/>
        <v>0</v>
      </c>
    </row>
    <row r="326" spans="1:9" s="21" customFormat="1" ht="26.25" x14ac:dyDescent="0.25">
      <c r="A326" s="33" t="s">
        <v>148</v>
      </c>
      <c r="B326" s="35">
        <v>961</v>
      </c>
      <c r="C326" s="34" t="s">
        <v>142</v>
      </c>
      <c r="D326" s="8" t="s">
        <v>142</v>
      </c>
      <c r="E326" s="34" t="s">
        <v>506</v>
      </c>
      <c r="F326" s="35">
        <v>240</v>
      </c>
      <c r="G326" s="111">
        <v>0.75</v>
      </c>
      <c r="H326" s="111">
        <v>0</v>
      </c>
      <c r="I326" s="111">
        <v>0</v>
      </c>
    </row>
    <row r="327" spans="1:9" ht="20.25" customHeight="1" x14ac:dyDescent="0.2">
      <c r="A327" s="4" t="s">
        <v>91</v>
      </c>
      <c r="B327" s="9">
        <v>961</v>
      </c>
      <c r="C327" s="9">
        <v>10</v>
      </c>
      <c r="D327" s="5" t="s">
        <v>67</v>
      </c>
      <c r="E327" s="5" t="s">
        <v>214</v>
      </c>
      <c r="F327" s="5" t="s">
        <v>96</v>
      </c>
      <c r="G327" s="108">
        <f>G328+G334+G345+G367</f>
        <v>138175.64300000001</v>
      </c>
      <c r="H327" s="108">
        <f t="shared" ref="H327:I327" si="120">H328+H334+H345+H367</f>
        <v>101972.64000000001</v>
      </c>
      <c r="I327" s="108">
        <f t="shared" si="120"/>
        <v>102863.774</v>
      </c>
    </row>
    <row r="328" spans="1:9" ht="17.25" customHeight="1" x14ac:dyDescent="0.25">
      <c r="A328" s="13" t="s">
        <v>92</v>
      </c>
      <c r="B328" s="14">
        <v>961</v>
      </c>
      <c r="C328" s="14">
        <v>10</v>
      </c>
      <c r="D328" s="15" t="s">
        <v>66</v>
      </c>
      <c r="E328" s="15" t="s">
        <v>214</v>
      </c>
      <c r="F328" s="15" t="s">
        <v>96</v>
      </c>
      <c r="G328" s="109">
        <f t="shared" ref="G328:I332" si="121">G329</f>
        <v>3494</v>
      </c>
      <c r="H328" s="109">
        <f t="shared" si="121"/>
        <v>3598</v>
      </c>
      <c r="I328" s="109">
        <f t="shared" si="121"/>
        <v>3634</v>
      </c>
    </row>
    <row r="329" spans="1:9" ht="25.5" x14ac:dyDescent="0.2">
      <c r="A329" s="6" t="s">
        <v>181</v>
      </c>
      <c r="B329" s="7">
        <v>961</v>
      </c>
      <c r="C329" s="7">
        <v>10</v>
      </c>
      <c r="D329" s="8" t="s">
        <v>66</v>
      </c>
      <c r="E329" s="88" t="s">
        <v>207</v>
      </c>
      <c r="F329" s="8" t="s">
        <v>96</v>
      </c>
      <c r="G329" s="107">
        <f t="shared" si="121"/>
        <v>3494</v>
      </c>
      <c r="H329" s="107">
        <f t="shared" si="121"/>
        <v>3598</v>
      </c>
      <c r="I329" s="107">
        <f t="shared" si="121"/>
        <v>3634</v>
      </c>
    </row>
    <row r="330" spans="1:9" ht="25.5" x14ac:dyDescent="0.2">
      <c r="A330" s="6" t="s">
        <v>288</v>
      </c>
      <c r="B330" s="7">
        <v>961</v>
      </c>
      <c r="C330" s="7">
        <v>10</v>
      </c>
      <c r="D330" s="8" t="s">
        <v>66</v>
      </c>
      <c r="E330" s="88" t="s">
        <v>208</v>
      </c>
      <c r="F330" s="8" t="s">
        <v>96</v>
      </c>
      <c r="G330" s="107">
        <f t="shared" si="121"/>
        <v>3494</v>
      </c>
      <c r="H330" s="107">
        <f t="shared" si="121"/>
        <v>3598</v>
      </c>
      <c r="I330" s="107">
        <f t="shared" si="121"/>
        <v>3634</v>
      </c>
    </row>
    <row r="331" spans="1:9" s="19" customFormat="1" ht="40.5" customHeight="1" x14ac:dyDescent="0.2">
      <c r="A331" s="16" t="s">
        <v>135</v>
      </c>
      <c r="B331" s="17">
        <v>961</v>
      </c>
      <c r="C331" s="17">
        <v>10</v>
      </c>
      <c r="D331" s="18" t="s">
        <v>66</v>
      </c>
      <c r="E331" s="89" t="s">
        <v>229</v>
      </c>
      <c r="F331" s="18" t="s">
        <v>96</v>
      </c>
      <c r="G331" s="110">
        <f t="shared" si="121"/>
        <v>3494</v>
      </c>
      <c r="H331" s="110">
        <f t="shared" si="121"/>
        <v>3598</v>
      </c>
      <c r="I331" s="110">
        <f t="shared" si="121"/>
        <v>3634</v>
      </c>
    </row>
    <row r="332" spans="1:9" ht="15.75" customHeight="1" x14ac:dyDescent="0.2">
      <c r="A332" s="6" t="s">
        <v>127</v>
      </c>
      <c r="B332" s="7">
        <v>961</v>
      </c>
      <c r="C332" s="7">
        <v>10</v>
      </c>
      <c r="D332" s="8" t="s">
        <v>66</v>
      </c>
      <c r="E332" s="88" t="s">
        <v>229</v>
      </c>
      <c r="F332" s="8" t="s">
        <v>128</v>
      </c>
      <c r="G332" s="107">
        <f t="shared" si="121"/>
        <v>3494</v>
      </c>
      <c r="H332" s="107">
        <f t="shared" si="121"/>
        <v>3598</v>
      </c>
      <c r="I332" s="107">
        <f t="shared" si="121"/>
        <v>3634</v>
      </c>
    </row>
    <row r="333" spans="1:9" ht="15" customHeight="1" x14ac:dyDescent="0.2">
      <c r="A333" s="6" t="s">
        <v>156</v>
      </c>
      <c r="B333" s="7">
        <v>961</v>
      </c>
      <c r="C333" s="7">
        <v>10</v>
      </c>
      <c r="D333" s="8" t="s">
        <v>66</v>
      </c>
      <c r="E333" s="88" t="s">
        <v>229</v>
      </c>
      <c r="F333" s="7">
        <v>310</v>
      </c>
      <c r="G333" s="177">
        <v>3494</v>
      </c>
      <c r="H333" s="177">
        <v>3598</v>
      </c>
      <c r="I333" s="177">
        <v>3634</v>
      </c>
    </row>
    <row r="334" spans="1:9" s="21" customFormat="1" ht="20.25" customHeight="1" x14ac:dyDescent="0.25">
      <c r="A334" s="13" t="s">
        <v>329</v>
      </c>
      <c r="B334" s="14">
        <v>961</v>
      </c>
      <c r="C334" s="14">
        <v>10</v>
      </c>
      <c r="D334" s="15" t="s">
        <v>72</v>
      </c>
      <c r="E334" s="205" t="s">
        <v>214</v>
      </c>
      <c r="F334" s="14" t="s">
        <v>96</v>
      </c>
      <c r="G334" s="190">
        <f>G335</f>
        <v>7124.73</v>
      </c>
      <c r="H334" s="190">
        <f t="shared" ref="H334:I334" si="122">H335</f>
        <v>0</v>
      </c>
      <c r="I334" s="190">
        <f t="shared" si="122"/>
        <v>0</v>
      </c>
    </row>
    <row r="335" spans="1:9" ht="66" customHeight="1" x14ac:dyDescent="0.2">
      <c r="A335" s="4" t="s">
        <v>3</v>
      </c>
      <c r="B335" s="9">
        <v>961</v>
      </c>
      <c r="C335" s="9">
        <v>10</v>
      </c>
      <c r="D335" s="5" t="s">
        <v>72</v>
      </c>
      <c r="E335" s="206" t="s">
        <v>272</v>
      </c>
      <c r="F335" s="9" t="s">
        <v>96</v>
      </c>
      <c r="G335" s="189">
        <f>G336</f>
        <v>7124.73</v>
      </c>
      <c r="H335" s="189">
        <f t="shared" ref="H335:I335" si="123">H336</f>
        <v>0</v>
      </c>
      <c r="I335" s="189">
        <f t="shared" si="123"/>
        <v>0</v>
      </c>
    </row>
    <row r="336" spans="1:9" s="21" customFormat="1" ht="54" customHeight="1" x14ac:dyDescent="0.25">
      <c r="A336" s="13" t="s">
        <v>344</v>
      </c>
      <c r="B336" s="14">
        <v>961</v>
      </c>
      <c r="C336" s="14">
        <v>10</v>
      </c>
      <c r="D336" s="15" t="s">
        <v>72</v>
      </c>
      <c r="E336" s="205" t="s">
        <v>345</v>
      </c>
      <c r="F336" s="14" t="s">
        <v>96</v>
      </c>
      <c r="G336" s="190">
        <f>G337+G342</f>
        <v>7124.73</v>
      </c>
      <c r="H336" s="190">
        <f t="shared" ref="H336:I336" si="124">H337+H342</f>
        <v>0</v>
      </c>
      <c r="I336" s="190">
        <f t="shared" si="124"/>
        <v>0</v>
      </c>
    </row>
    <row r="337" spans="1:9" s="19" customFormat="1" ht="27" customHeight="1" x14ac:dyDescent="0.2">
      <c r="A337" s="16" t="s">
        <v>449</v>
      </c>
      <c r="B337" s="17">
        <v>961</v>
      </c>
      <c r="C337" s="17">
        <v>10</v>
      </c>
      <c r="D337" s="18" t="s">
        <v>72</v>
      </c>
      <c r="E337" s="89" t="s">
        <v>346</v>
      </c>
      <c r="F337" s="17" t="s">
        <v>96</v>
      </c>
      <c r="G337" s="176">
        <f>G338</f>
        <v>40</v>
      </c>
      <c r="H337" s="176">
        <f t="shared" ref="H337:I337" si="125">H338</f>
        <v>0</v>
      </c>
      <c r="I337" s="176">
        <f t="shared" si="125"/>
        <v>0</v>
      </c>
    </row>
    <row r="338" spans="1:9" ht="17.25" customHeight="1" x14ac:dyDescent="0.2">
      <c r="A338" s="6" t="s">
        <v>127</v>
      </c>
      <c r="B338" s="7">
        <v>961</v>
      </c>
      <c r="C338" s="7">
        <v>10</v>
      </c>
      <c r="D338" s="8" t="s">
        <v>72</v>
      </c>
      <c r="E338" s="88" t="s">
        <v>346</v>
      </c>
      <c r="F338" s="7" t="s">
        <v>128</v>
      </c>
      <c r="G338" s="177">
        <f>G339</f>
        <v>40</v>
      </c>
      <c r="H338" s="177">
        <f t="shared" ref="H338:I338" si="126">H339</f>
        <v>0</v>
      </c>
      <c r="I338" s="177">
        <f t="shared" si="126"/>
        <v>0</v>
      </c>
    </row>
    <row r="339" spans="1:9" ht="27.75" customHeight="1" x14ac:dyDescent="0.2">
      <c r="A339" s="6" t="s">
        <v>326</v>
      </c>
      <c r="B339" s="7">
        <v>961</v>
      </c>
      <c r="C339" s="7">
        <v>10</v>
      </c>
      <c r="D339" s="8" t="s">
        <v>72</v>
      </c>
      <c r="E339" s="88" t="s">
        <v>346</v>
      </c>
      <c r="F339" s="7">
        <v>320</v>
      </c>
      <c r="G339" s="177">
        <v>40</v>
      </c>
      <c r="H339" s="177">
        <v>0</v>
      </c>
      <c r="I339" s="177">
        <v>0</v>
      </c>
    </row>
    <row r="340" spans="1:9" ht="25.5" x14ac:dyDescent="0.2">
      <c r="A340" s="6" t="s">
        <v>181</v>
      </c>
      <c r="B340" s="7">
        <v>961</v>
      </c>
      <c r="C340" s="7">
        <v>10</v>
      </c>
      <c r="D340" s="8" t="s">
        <v>72</v>
      </c>
      <c r="E340" s="88" t="s">
        <v>207</v>
      </c>
      <c r="F340" s="7" t="s">
        <v>96</v>
      </c>
      <c r="G340" s="177">
        <f>G341</f>
        <v>7084.73</v>
      </c>
      <c r="H340" s="177">
        <f t="shared" ref="H340:I340" si="127">H341</f>
        <v>0</v>
      </c>
      <c r="I340" s="177">
        <f t="shared" si="127"/>
        <v>0</v>
      </c>
    </row>
    <row r="341" spans="1:9" ht="25.5" x14ac:dyDescent="0.2">
      <c r="A341" s="6" t="s">
        <v>288</v>
      </c>
      <c r="B341" s="7">
        <v>961</v>
      </c>
      <c r="C341" s="7">
        <v>10</v>
      </c>
      <c r="D341" s="8" t="s">
        <v>72</v>
      </c>
      <c r="E341" s="88" t="s">
        <v>208</v>
      </c>
      <c r="F341" s="7" t="s">
        <v>96</v>
      </c>
      <c r="G341" s="177">
        <f>G342</f>
        <v>7084.73</v>
      </c>
      <c r="H341" s="177">
        <f t="shared" ref="H341:I341" si="128">H342</f>
        <v>0</v>
      </c>
      <c r="I341" s="177">
        <f t="shared" si="128"/>
        <v>0</v>
      </c>
    </row>
    <row r="342" spans="1:9" s="19" customFormat="1" ht="25.5" x14ac:dyDescent="0.2">
      <c r="A342" s="16" t="s">
        <v>449</v>
      </c>
      <c r="B342" s="17">
        <v>961</v>
      </c>
      <c r="C342" s="17">
        <v>10</v>
      </c>
      <c r="D342" s="18" t="s">
        <v>72</v>
      </c>
      <c r="E342" s="89" t="s">
        <v>365</v>
      </c>
      <c r="F342" s="17" t="s">
        <v>96</v>
      </c>
      <c r="G342" s="176">
        <f>G343</f>
        <v>7084.73</v>
      </c>
      <c r="H342" s="176">
        <f t="shared" ref="H342:I342" si="129">H343</f>
        <v>0</v>
      </c>
      <c r="I342" s="176">
        <f t="shared" si="129"/>
        <v>0</v>
      </c>
    </row>
    <row r="343" spans="1:9" ht="18" customHeight="1" x14ac:dyDescent="0.2">
      <c r="A343" s="6" t="s">
        <v>127</v>
      </c>
      <c r="B343" s="7">
        <v>961</v>
      </c>
      <c r="C343" s="7">
        <v>10</v>
      </c>
      <c r="D343" s="8" t="s">
        <v>72</v>
      </c>
      <c r="E343" s="88" t="s">
        <v>365</v>
      </c>
      <c r="F343" s="7" t="s">
        <v>128</v>
      </c>
      <c r="G343" s="177">
        <f>G344</f>
        <v>7084.73</v>
      </c>
      <c r="H343" s="177">
        <f t="shared" ref="H343:I343" si="130">H344</f>
        <v>0</v>
      </c>
      <c r="I343" s="177">
        <f t="shared" si="130"/>
        <v>0</v>
      </c>
    </row>
    <row r="344" spans="1:9" ht="27.75" customHeight="1" x14ac:dyDescent="0.2">
      <c r="A344" s="6" t="s">
        <v>326</v>
      </c>
      <c r="B344" s="7">
        <v>961</v>
      </c>
      <c r="C344" s="7">
        <v>10</v>
      </c>
      <c r="D344" s="8" t="s">
        <v>72</v>
      </c>
      <c r="E344" s="88" t="s">
        <v>365</v>
      </c>
      <c r="F344" s="7">
        <v>320</v>
      </c>
      <c r="G344" s="177">
        <v>7084.73</v>
      </c>
      <c r="H344" s="177">
        <v>0</v>
      </c>
      <c r="I344" s="177">
        <v>0</v>
      </c>
    </row>
    <row r="345" spans="1:9" ht="16.5" customHeight="1" x14ac:dyDescent="0.25">
      <c r="A345" s="73" t="s">
        <v>108</v>
      </c>
      <c r="B345" s="44">
        <v>961</v>
      </c>
      <c r="C345" s="44">
        <v>10</v>
      </c>
      <c r="D345" s="48" t="s">
        <v>74</v>
      </c>
      <c r="E345" s="48" t="s">
        <v>214</v>
      </c>
      <c r="F345" s="48" t="s">
        <v>96</v>
      </c>
      <c r="G345" s="153">
        <f>G346+G351</f>
        <v>127488.387</v>
      </c>
      <c r="H345" s="153">
        <f>H351</f>
        <v>98324.640000000014</v>
      </c>
      <c r="I345" s="153">
        <f>I351</f>
        <v>99179.774000000005</v>
      </c>
    </row>
    <row r="346" spans="1:9" ht="38.25" x14ac:dyDescent="0.2">
      <c r="A346" s="42" t="s">
        <v>437</v>
      </c>
      <c r="B346" s="43">
        <v>961</v>
      </c>
      <c r="C346" s="43">
        <v>10</v>
      </c>
      <c r="D346" s="41" t="s">
        <v>74</v>
      </c>
      <c r="E346" s="41" t="s">
        <v>220</v>
      </c>
      <c r="F346" s="41" t="s">
        <v>96</v>
      </c>
      <c r="G346" s="193">
        <f>G347</f>
        <v>3120</v>
      </c>
      <c r="H346" s="193">
        <f t="shared" ref="H346:I348" si="131">H347</f>
        <v>0</v>
      </c>
      <c r="I346" s="193">
        <f t="shared" si="131"/>
        <v>0</v>
      </c>
    </row>
    <row r="347" spans="1:9" ht="67.5" x14ac:dyDescent="0.25">
      <c r="A347" s="73" t="s">
        <v>53</v>
      </c>
      <c r="B347" s="44">
        <v>961</v>
      </c>
      <c r="C347" s="44">
        <v>10</v>
      </c>
      <c r="D347" s="48" t="s">
        <v>74</v>
      </c>
      <c r="E347" s="48" t="s">
        <v>278</v>
      </c>
      <c r="F347" s="48" t="s">
        <v>96</v>
      </c>
      <c r="G347" s="153">
        <f>G348</f>
        <v>3120</v>
      </c>
      <c r="H347" s="153">
        <f t="shared" si="131"/>
        <v>0</v>
      </c>
      <c r="I347" s="153">
        <f t="shared" si="131"/>
        <v>0</v>
      </c>
    </row>
    <row r="348" spans="1:9" ht="55.5" customHeight="1" x14ac:dyDescent="0.2">
      <c r="A348" s="38" t="s">
        <v>393</v>
      </c>
      <c r="B348" s="37">
        <v>961</v>
      </c>
      <c r="C348" s="37">
        <v>10</v>
      </c>
      <c r="D348" s="39" t="s">
        <v>74</v>
      </c>
      <c r="E348" s="39" t="s">
        <v>377</v>
      </c>
      <c r="F348" s="39" t="s">
        <v>96</v>
      </c>
      <c r="G348" s="142">
        <f>G349</f>
        <v>3120</v>
      </c>
      <c r="H348" s="142">
        <f t="shared" si="131"/>
        <v>0</v>
      </c>
      <c r="I348" s="142">
        <f t="shared" si="131"/>
        <v>0</v>
      </c>
    </row>
    <row r="349" spans="1:9" ht="15.75" customHeight="1" x14ac:dyDescent="0.2">
      <c r="A349" s="33" t="s">
        <v>127</v>
      </c>
      <c r="B349" s="35">
        <v>961</v>
      </c>
      <c r="C349" s="35">
        <v>10</v>
      </c>
      <c r="D349" s="34" t="s">
        <v>74</v>
      </c>
      <c r="E349" s="34" t="s">
        <v>377</v>
      </c>
      <c r="F349" s="34">
        <v>300</v>
      </c>
      <c r="G349" s="146">
        <f>G350</f>
        <v>3120</v>
      </c>
      <c r="H349" s="146">
        <f t="shared" ref="H349:I349" si="132">H350</f>
        <v>0</v>
      </c>
      <c r="I349" s="146">
        <f t="shared" si="132"/>
        <v>0</v>
      </c>
    </row>
    <row r="350" spans="1:9" ht="27" customHeight="1" x14ac:dyDescent="0.2">
      <c r="A350" s="33" t="s">
        <v>326</v>
      </c>
      <c r="B350" s="35">
        <v>961</v>
      </c>
      <c r="C350" s="35">
        <v>10</v>
      </c>
      <c r="D350" s="34" t="s">
        <v>74</v>
      </c>
      <c r="E350" s="34" t="s">
        <v>377</v>
      </c>
      <c r="F350" s="34">
        <v>320</v>
      </c>
      <c r="G350" s="146">
        <v>3120</v>
      </c>
      <c r="H350" s="146">
        <v>0</v>
      </c>
      <c r="I350" s="146">
        <v>0</v>
      </c>
    </row>
    <row r="351" spans="1:9" ht="25.5" x14ac:dyDescent="0.2">
      <c r="A351" s="33" t="s">
        <v>181</v>
      </c>
      <c r="B351" s="35">
        <v>961</v>
      </c>
      <c r="C351" s="35">
        <v>10</v>
      </c>
      <c r="D351" s="34" t="s">
        <v>74</v>
      </c>
      <c r="E351" s="96" t="s">
        <v>207</v>
      </c>
      <c r="F351" s="34" t="s">
        <v>96</v>
      </c>
      <c r="G351" s="111">
        <f t="shared" ref="G351:I351" si="133">G352</f>
        <v>124368.387</v>
      </c>
      <c r="H351" s="111">
        <f t="shared" si="133"/>
        <v>98324.640000000014</v>
      </c>
      <c r="I351" s="111">
        <f t="shared" si="133"/>
        <v>99179.774000000005</v>
      </c>
    </row>
    <row r="352" spans="1:9" ht="25.5" x14ac:dyDescent="0.2">
      <c r="A352" s="143" t="s">
        <v>288</v>
      </c>
      <c r="B352" s="144">
        <v>961</v>
      </c>
      <c r="C352" s="144">
        <v>10</v>
      </c>
      <c r="D352" s="145" t="s">
        <v>74</v>
      </c>
      <c r="E352" s="157" t="s">
        <v>208</v>
      </c>
      <c r="F352" s="145" t="s">
        <v>96</v>
      </c>
      <c r="G352" s="146">
        <f>G353+G362+G359</f>
        <v>124368.387</v>
      </c>
      <c r="H352" s="146">
        <f t="shared" ref="H352:I352" si="134">H353+H362+H359</f>
        <v>98324.640000000014</v>
      </c>
      <c r="I352" s="146">
        <f t="shared" si="134"/>
        <v>99179.774000000005</v>
      </c>
    </row>
    <row r="353" spans="1:9" s="19" customFormat="1" ht="51" x14ac:dyDescent="0.2">
      <c r="A353" s="16" t="s">
        <v>45</v>
      </c>
      <c r="B353" s="37">
        <v>961</v>
      </c>
      <c r="C353" s="37">
        <v>10</v>
      </c>
      <c r="D353" s="39" t="s">
        <v>74</v>
      </c>
      <c r="E353" s="88" t="s">
        <v>46</v>
      </c>
      <c r="F353" s="39" t="s">
        <v>96</v>
      </c>
      <c r="G353" s="142">
        <f>G356+G354</f>
        <v>34627.755000000005</v>
      </c>
      <c r="H353" s="176">
        <f>H354+H356</f>
        <v>39318.480000000003</v>
      </c>
      <c r="I353" s="142">
        <f t="shared" ref="I353" si="135">I356+I354</f>
        <v>40173.614000000001</v>
      </c>
    </row>
    <row r="354" spans="1:9" s="19" customFormat="1" ht="25.5" x14ac:dyDescent="0.2">
      <c r="A354" s="6" t="s">
        <v>32</v>
      </c>
      <c r="B354" s="35">
        <v>961</v>
      </c>
      <c r="C354" s="35">
        <v>10</v>
      </c>
      <c r="D354" s="34" t="s">
        <v>74</v>
      </c>
      <c r="E354" s="88" t="s">
        <v>46</v>
      </c>
      <c r="F354" s="8" t="s">
        <v>122</v>
      </c>
      <c r="G354" s="138">
        <f>G355</f>
        <v>599.322</v>
      </c>
      <c r="H354" s="186">
        <f>H355</f>
        <v>661.99800000000005</v>
      </c>
      <c r="I354" s="138">
        <f>I355</f>
        <v>715.95500000000004</v>
      </c>
    </row>
    <row r="355" spans="1:9" s="19" customFormat="1" ht="25.5" x14ac:dyDescent="0.2">
      <c r="A355" s="6" t="s">
        <v>148</v>
      </c>
      <c r="B355" s="35">
        <v>961</v>
      </c>
      <c r="C355" s="35">
        <v>10</v>
      </c>
      <c r="D355" s="34" t="s">
        <v>74</v>
      </c>
      <c r="E355" s="88" t="s">
        <v>46</v>
      </c>
      <c r="F355" s="8" t="s">
        <v>149</v>
      </c>
      <c r="G355" s="138">
        <v>599.322</v>
      </c>
      <c r="H355" s="176">
        <v>661.99800000000005</v>
      </c>
      <c r="I355" s="142">
        <v>715.95500000000004</v>
      </c>
    </row>
    <row r="356" spans="1:9" x14ac:dyDescent="0.2">
      <c r="A356" s="6" t="s">
        <v>127</v>
      </c>
      <c r="B356" s="35">
        <v>961</v>
      </c>
      <c r="C356" s="35">
        <v>10</v>
      </c>
      <c r="D356" s="34" t="s">
        <v>74</v>
      </c>
      <c r="E356" s="88" t="s">
        <v>46</v>
      </c>
      <c r="F356" s="35">
        <v>300</v>
      </c>
      <c r="G356" s="111">
        <f>G357+G358</f>
        <v>34028.433000000005</v>
      </c>
      <c r="H356" s="177">
        <f>H357+H358</f>
        <v>38656.482000000004</v>
      </c>
      <c r="I356" s="111">
        <f t="shared" ref="I356" si="136">I357+I358</f>
        <v>39457.659</v>
      </c>
    </row>
    <row r="357" spans="1:9" x14ac:dyDescent="0.2">
      <c r="A357" s="6" t="s">
        <v>156</v>
      </c>
      <c r="B357" s="35">
        <v>961</v>
      </c>
      <c r="C357" s="35">
        <v>10</v>
      </c>
      <c r="D357" s="34" t="s">
        <v>74</v>
      </c>
      <c r="E357" s="88" t="s">
        <v>46</v>
      </c>
      <c r="F357" s="35">
        <v>310</v>
      </c>
      <c r="G357" s="138">
        <v>27028.433000000001</v>
      </c>
      <c r="H357" s="177">
        <v>31656.482</v>
      </c>
      <c r="I357" s="111">
        <v>31457.659</v>
      </c>
    </row>
    <row r="358" spans="1:9" ht="25.5" x14ac:dyDescent="0.2">
      <c r="A358" s="171" t="s">
        <v>326</v>
      </c>
      <c r="B358" s="35">
        <v>961</v>
      </c>
      <c r="C358" s="35">
        <v>10</v>
      </c>
      <c r="D358" s="34" t="s">
        <v>74</v>
      </c>
      <c r="E358" s="88" t="s">
        <v>46</v>
      </c>
      <c r="F358" s="35">
        <v>320</v>
      </c>
      <c r="G358" s="138">
        <v>7000</v>
      </c>
      <c r="H358" s="177">
        <v>7000</v>
      </c>
      <c r="I358" s="111">
        <v>8000</v>
      </c>
    </row>
    <row r="359" spans="1:9" ht="52.5" customHeight="1" x14ac:dyDescent="0.2">
      <c r="A359" s="139" t="s">
        <v>5</v>
      </c>
      <c r="B359" s="140">
        <v>961</v>
      </c>
      <c r="C359" s="140">
        <v>10</v>
      </c>
      <c r="D359" s="141" t="s">
        <v>74</v>
      </c>
      <c r="E359" s="160" t="s">
        <v>395</v>
      </c>
      <c r="F359" s="141" t="s">
        <v>96</v>
      </c>
      <c r="G359" s="186">
        <f>G360</f>
        <v>11556.732</v>
      </c>
      <c r="H359" s="186">
        <f t="shared" ref="H359:I359" si="137">H360</f>
        <v>0</v>
      </c>
      <c r="I359" s="186">
        <f t="shared" si="137"/>
        <v>0</v>
      </c>
    </row>
    <row r="360" spans="1:9" ht="15.75" customHeight="1" x14ac:dyDescent="0.2">
      <c r="A360" s="143" t="s">
        <v>156</v>
      </c>
      <c r="B360" s="144">
        <v>961</v>
      </c>
      <c r="C360" s="144">
        <v>10</v>
      </c>
      <c r="D360" s="145" t="s">
        <v>74</v>
      </c>
      <c r="E360" s="157" t="s">
        <v>395</v>
      </c>
      <c r="F360" s="144">
        <v>300</v>
      </c>
      <c r="G360" s="186">
        <f>G361</f>
        <v>11556.732</v>
      </c>
      <c r="H360" s="186">
        <f t="shared" ref="H360:I360" si="138">H361</f>
        <v>0</v>
      </c>
      <c r="I360" s="186">
        <f t="shared" si="138"/>
        <v>0</v>
      </c>
    </row>
    <row r="361" spans="1:9" ht="25.5" x14ac:dyDescent="0.2">
      <c r="A361" s="143" t="s">
        <v>326</v>
      </c>
      <c r="B361" s="144">
        <v>961</v>
      </c>
      <c r="C361" s="144">
        <v>10</v>
      </c>
      <c r="D361" s="145" t="s">
        <v>74</v>
      </c>
      <c r="E361" s="157" t="s">
        <v>395</v>
      </c>
      <c r="F361" s="144">
        <v>320</v>
      </c>
      <c r="G361" s="186">
        <v>11556.732</v>
      </c>
      <c r="H361" s="177">
        <v>0</v>
      </c>
      <c r="I361" s="177">
        <v>0</v>
      </c>
    </row>
    <row r="362" spans="1:9" s="19" customFormat="1" ht="52.5" customHeight="1" x14ac:dyDescent="0.2">
      <c r="A362" s="139" t="s">
        <v>4</v>
      </c>
      <c r="B362" s="140">
        <v>961</v>
      </c>
      <c r="C362" s="140">
        <v>10</v>
      </c>
      <c r="D362" s="141" t="s">
        <v>74</v>
      </c>
      <c r="E362" s="160" t="s">
        <v>36</v>
      </c>
      <c r="F362" s="141" t="s">
        <v>96</v>
      </c>
      <c r="G362" s="142">
        <f>G363+G365</f>
        <v>78183.899999999994</v>
      </c>
      <c r="H362" s="114">
        <f>H365</f>
        <v>59006.16</v>
      </c>
      <c r="I362" s="114">
        <f>I365</f>
        <v>59006.16</v>
      </c>
    </row>
    <row r="363" spans="1:9" s="19" customFormat="1" ht="45.75" hidden="1" customHeight="1" x14ac:dyDescent="0.2">
      <c r="A363" s="143" t="s">
        <v>32</v>
      </c>
      <c r="B363" s="144">
        <v>961</v>
      </c>
      <c r="C363" s="144">
        <v>10</v>
      </c>
      <c r="D363" s="145" t="s">
        <v>74</v>
      </c>
      <c r="E363" s="157" t="s">
        <v>395</v>
      </c>
      <c r="F363" s="145" t="s">
        <v>122</v>
      </c>
      <c r="G363" s="146">
        <f>G364</f>
        <v>0</v>
      </c>
      <c r="H363" s="114"/>
      <c r="I363" s="114"/>
    </row>
    <row r="364" spans="1:9" s="19" customFormat="1" ht="45.75" hidden="1" customHeight="1" x14ac:dyDescent="0.2">
      <c r="A364" s="143" t="s">
        <v>148</v>
      </c>
      <c r="B364" s="144">
        <v>961</v>
      </c>
      <c r="C364" s="144">
        <v>10</v>
      </c>
      <c r="D364" s="145" t="s">
        <v>74</v>
      </c>
      <c r="E364" s="157" t="s">
        <v>36</v>
      </c>
      <c r="F364" s="145" t="s">
        <v>149</v>
      </c>
      <c r="G364" s="146">
        <v>0</v>
      </c>
      <c r="H364" s="114"/>
      <c r="I364" s="114"/>
    </row>
    <row r="365" spans="1:9" ht="25.5" x14ac:dyDescent="0.2">
      <c r="A365" s="143" t="s">
        <v>193</v>
      </c>
      <c r="B365" s="144">
        <v>961</v>
      </c>
      <c r="C365" s="144">
        <v>10</v>
      </c>
      <c r="D365" s="145" t="s">
        <v>74</v>
      </c>
      <c r="E365" s="157" t="s">
        <v>36</v>
      </c>
      <c r="F365" s="144">
        <v>400</v>
      </c>
      <c r="G365" s="146">
        <f>G366</f>
        <v>78183.899999999994</v>
      </c>
      <c r="H365" s="111">
        <f>H366</f>
        <v>59006.16</v>
      </c>
      <c r="I365" s="111">
        <f>I366</f>
        <v>59006.16</v>
      </c>
    </row>
    <row r="366" spans="1:9" x14ac:dyDescent="0.2">
      <c r="A366" s="143" t="s">
        <v>196</v>
      </c>
      <c r="B366" s="144">
        <v>961</v>
      </c>
      <c r="C366" s="144">
        <v>10</v>
      </c>
      <c r="D366" s="145" t="s">
        <v>74</v>
      </c>
      <c r="E366" s="157" t="s">
        <v>36</v>
      </c>
      <c r="F366" s="144">
        <v>410</v>
      </c>
      <c r="G366" s="146">
        <v>78183.899999999994</v>
      </c>
      <c r="H366" s="111">
        <v>59006.16</v>
      </c>
      <c r="I366" s="111">
        <v>59006.16</v>
      </c>
    </row>
    <row r="367" spans="1:9" ht="18.75" customHeight="1" x14ac:dyDescent="0.2">
      <c r="A367" s="151" t="s">
        <v>459</v>
      </c>
      <c r="B367" s="208">
        <v>961</v>
      </c>
      <c r="C367" s="208">
        <v>10</v>
      </c>
      <c r="D367" s="159" t="s">
        <v>76</v>
      </c>
      <c r="E367" s="209" t="s">
        <v>214</v>
      </c>
      <c r="F367" s="208" t="s">
        <v>96</v>
      </c>
      <c r="G367" s="193">
        <f>G368</f>
        <v>68.525999999999996</v>
      </c>
      <c r="H367" s="193">
        <f t="shared" ref="H367:I367" si="139">H368</f>
        <v>50</v>
      </c>
      <c r="I367" s="193">
        <f t="shared" si="139"/>
        <v>50</v>
      </c>
    </row>
    <row r="368" spans="1:9" ht="42.75" customHeight="1" x14ac:dyDescent="0.2">
      <c r="A368" s="151" t="s">
        <v>437</v>
      </c>
      <c r="B368" s="208">
        <v>961</v>
      </c>
      <c r="C368" s="208">
        <v>10</v>
      </c>
      <c r="D368" s="159" t="s">
        <v>76</v>
      </c>
      <c r="E368" s="209" t="s">
        <v>220</v>
      </c>
      <c r="F368" s="208" t="s">
        <v>96</v>
      </c>
      <c r="G368" s="193">
        <f>G369</f>
        <v>68.525999999999996</v>
      </c>
      <c r="H368" s="193">
        <f t="shared" ref="H368:I368" si="140">H369</f>
        <v>50</v>
      </c>
      <c r="I368" s="193">
        <f t="shared" si="140"/>
        <v>50</v>
      </c>
    </row>
    <row r="369" spans="1:9" s="19" customFormat="1" ht="40.5" x14ac:dyDescent="0.25">
      <c r="A369" s="196" t="s">
        <v>375</v>
      </c>
      <c r="B369" s="197">
        <v>961</v>
      </c>
      <c r="C369" s="197">
        <v>10</v>
      </c>
      <c r="D369" s="161" t="s">
        <v>76</v>
      </c>
      <c r="E369" s="165" t="s">
        <v>376</v>
      </c>
      <c r="F369" s="197" t="s">
        <v>96</v>
      </c>
      <c r="G369" s="153">
        <f>G370</f>
        <v>68.525999999999996</v>
      </c>
      <c r="H369" s="153">
        <f t="shared" ref="H369:I369" si="141">H370</f>
        <v>50</v>
      </c>
      <c r="I369" s="153">
        <f t="shared" si="141"/>
        <v>50</v>
      </c>
    </row>
    <row r="370" spans="1:9" s="19" customFormat="1" ht="25.5" x14ac:dyDescent="0.2">
      <c r="A370" s="139" t="s">
        <v>460</v>
      </c>
      <c r="B370" s="140">
        <v>961</v>
      </c>
      <c r="C370" s="140">
        <v>10</v>
      </c>
      <c r="D370" s="141" t="s">
        <v>76</v>
      </c>
      <c r="E370" s="210" t="s">
        <v>463</v>
      </c>
      <c r="F370" s="140" t="s">
        <v>96</v>
      </c>
      <c r="G370" s="142">
        <f>G371</f>
        <v>68.525999999999996</v>
      </c>
      <c r="H370" s="142">
        <f t="shared" ref="H370:I370" si="142">H371</f>
        <v>50</v>
      </c>
      <c r="I370" s="142">
        <f t="shared" si="142"/>
        <v>50</v>
      </c>
    </row>
    <row r="371" spans="1:9" ht="25.5" x14ac:dyDescent="0.2">
      <c r="A371" s="143" t="s">
        <v>131</v>
      </c>
      <c r="B371" s="144">
        <v>961</v>
      </c>
      <c r="C371" s="144">
        <v>10</v>
      </c>
      <c r="D371" s="145" t="s">
        <v>76</v>
      </c>
      <c r="E371" s="211" t="s">
        <v>463</v>
      </c>
      <c r="F371" s="144">
        <v>600</v>
      </c>
      <c r="G371" s="146">
        <f>G372</f>
        <v>68.525999999999996</v>
      </c>
      <c r="H371" s="146">
        <f t="shared" ref="H371:I371" si="143">H372</f>
        <v>50</v>
      </c>
      <c r="I371" s="146">
        <f t="shared" si="143"/>
        <v>50</v>
      </c>
    </row>
    <row r="372" spans="1:9" ht="51" x14ac:dyDescent="0.2">
      <c r="A372" s="143" t="s">
        <v>368</v>
      </c>
      <c r="B372" s="144">
        <v>961</v>
      </c>
      <c r="C372" s="144">
        <v>10</v>
      </c>
      <c r="D372" s="145" t="s">
        <v>76</v>
      </c>
      <c r="E372" s="211" t="s">
        <v>463</v>
      </c>
      <c r="F372" s="144">
        <v>630</v>
      </c>
      <c r="G372" s="146">
        <v>68.525999999999996</v>
      </c>
      <c r="H372" s="111">
        <v>50</v>
      </c>
      <c r="I372" s="111">
        <v>50</v>
      </c>
    </row>
    <row r="373" spans="1:9" s="21" customFormat="1" ht="13.5" x14ac:dyDescent="0.25">
      <c r="A373" s="101" t="s">
        <v>290</v>
      </c>
      <c r="B373" s="14">
        <v>961</v>
      </c>
      <c r="C373" s="14">
        <v>12</v>
      </c>
      <c r="D373" s="15" t="s">
        <v>67</v>
      </c>
      <c r="E373" s="102" t="s">
        <v>214</v>
      </c>
      <c r="F373" s="48" t="s">
        <v>96</v>
      </c>
      <c r="G373" s="109">
        <f t="shared" ref="G373:I378" si="144">G374</f>
        <v>3110</v>
      </c>
      <c r="H373" s="109">
        <f t="shared" si="144"/>
        <v>3120</v>
      </c>
      <c r="I373" s="109">
        <f t="shared" si="144"/>
        <v>3120</v>
      </c>
    </row>
    <row r="374" spans="1:9" s="21" customFormat="1" ht="13.5" x14ac:dyDescent="0.25">
      <c r="A374" s="101" t="s">
        <v>291</v>
      </c>
      <c r="B374" s="14">
        <v>961</v>
      </c>
      <c r="C374" s="14">
        <v>12</v>
      </c>
      <c r="D374" s="15" t="s">
        <v>80</v>
      </c>
      <c r="E374" s="15" t="s">
        <v>214</v>
      </c>
      <c r="F374" s="48" t="s">
        <v>96</v>
      </c>
      <c r="G374" s="109">
        <f t="shared" si="144"/>
        <v>3110</v>
      </c>
      <c r="H374" s="109">
        <f t="shared" si="144"/>
        <v>3120</v>
      </c>
      <c r="I374" s="109">
        <f t="shared" si="144"/>
        <v>3120</v>
      </c>
    </row>
    <row r="375" spans="1:9" ht="38.25" x14ac:dyDescent="0.2">
      <c r="A375" s="60" t="s">
        <v>436</v>
      </c>
      <c r="B375" s="9">
        <v>961</v>
      </c>
      <c r="C375" s="9">
        <v>12</v>
      </c>
      <c r="D375" s="5" t="s">
        <v>80</v>
      </c>
      <c r="E375" s="5" t="s">
        <v>236</v>
      </c>
      <c r="F375" s="5" t="s">
        <v>96</v>
      </c>
      <c r="G375" s="108">
        <f t="shared" si="144"/>
        <v>3110</v>
      </c>
      <c r="H375" s="108">
        <f t="shared" si="144"/>
        <v>3120</v>
      </c>
      <c r="I375" s="108">
        <f t="shared" si="144"/>
        <v>3120</v>
      </c>
    </row>
    <row r="376" spans="1:9" ht="54" x14ac:dyDescent="0.25">
      <c r="A376" s="58" t="s">
        <v>312</v>
      </c>
      <c r="B376" s="44">
        <v>961</v>
      </c>
      <c r="C376" s="14">
        <v>12</v>
      </c>
      <c r="D376" s="15" t="s">
        <v>80</v>
      </c>
      <c r="E376" s="48" t="s">
        <v>307</v>
      </c>
      <c r="F376" s="48" t="s">
        <v>96</v>
      </c>
      <c r="G376" s="153">
        <f t="shared" si="144"/>
        <v>3110</v>
      </c>
      <c r="H376" s="153">
        <f t="shared" si="144"/>
        <v>3120</v>
      </c>
      <c r="I376" s="153">
        <f t="shared" si="144"/>
        <v>3120</v>
      </c>
    </row>
    <row r="377" spans="1:9" s="19" customFormat="1" ht="39" customHeight="1" x14ac:dyDescent="0.2">
      <c r="A377" s="16" t="s">
        <v>159</v>
      </c>
      <c r="B377" s="17">
        <v>961</v>
      </c>
      <c r="C377" s="17">
        <v>12</v>
      </c>
      <c r="D377" s="18" t="s">
        <v>80</v>
      </c>
      <c r="E377" s="39" t="s">
        <v>308</v>
      </c>
      <c r="F377" s="39" t="s">
        <v>96</v>
      </c>
      <c r="G377" s="110">
        <f t="shared" si="144"/>
        <v>3110</v>
      </c>
      <c r="H377" s="110">
        <f t="shared" si="144"/>
        <v>3120</v>
      </c>
      <c r="I377" s="110">
        <f t="shared" si="144"/>
        <v>3120</v>
      </c>
    </row>
    <row r="378" spans="1:9" ht="27.75" customHeight="1" x14ac:dyDescent="0.2">
      <c r="A378" s="6" t="s">
        <v>131</v>
      </c>
      <c r="B378" s="35">
        <v>961</v>
      </c>
      <c r="C378" s="7">
        <v>12</v>
      </c>
      <c r="D378" s="8" t="s">
        <v>80</v>
      </c>
      <c r="E378" s="34" t="s">
        <v>308</v>
      </c>
      <c r="F378" s="34" t="s">
        <v>130</v>
      </c>
      <c r="G378" s="107">
        <f t="shared" si="144"/>
        <v>3110</v>
      </c>
      <c r="H378" s="107">
        <f t="shared" si="144"/>
        <v>3120</v>
      </c>
      <c r="I378" s="107">
        <f t="shared" si="144"/>
        <v>3120</v>
      </c>
    </row>
    <row r="379" spans="1:9" ht="15.75" customHeight="1" x14ac:dyDescent="0.2">
      <c r="A379" s="6" t="s">
        <v>161</v>
      </c>
      <c r="B379" s="35">
        <v>961</v>
      </c>
      <c r="C379" s="7">
        <v>12</v>
      </c>
      <c r="D379" s="8" t="s">
        <v>80</v>
      </c>
      <c r="E379" s="34" t="s">
        <v>308</v>
      </c>
      <c r="F379" s="34" t="s">
        <v>162</v>
      </c>
      <c r="G379" s="177">
        <v>3110</v>
      </c>
      <c r="H379" s="177">
        <v>3120</v>
      </c>
      <c r="I379" s="177">
        <v>3120</v>
      </c>
    </row>
    <row r="380" spans="1:9" ht="28.5" x14ac:dyDescent="0.2">
      <c r="A380" s="125" t="s">
        <v>107</v>
      </c>
      <c r="B380" s="126" t="s">
        <v>102</v>
      </c>
      <c r="C380" s="127" t="s">
        <v>67</v>
      </c>
      <c r="D380" s="127" t="s">
        <v>67</v>
      </c>
      <c r="E380" s="126" t="s">
        <v>214</v>
      </c>
      <c r="F380" s="127" t="s">
        <v>96</v>
      </c>
      <c r="G380" s="116">
        <f>G381+G542</f>
        <v>2692067.4440000006</v>
      </c>
      <c r="H380" s="116">
        <f>H381+H542</f>
        <v>4203091.284</v>
      </c>
      <c r="I380" s="116">
        <f>I381+I542</f>
        <v>6217212.1530000009</v>
      </c>
    </row>
    <row r="381" spans="1:9" s="19" customFormat="1" ht="13.5" x14ac:dyDescent="0.25">
      <c r="A381" s="13" t="s">
        <v>83</v>
      </c>
      <c r="B381" s="14">
        <v>966</v>
      </c>
      <c r="C381" s="15" t="s">
        <v>77</v>
      </c>
      <c r="D381" s="15" t="s">
        <v>67</v>
      </c>
      <c r="E381" s="15" t="s">
        <v>214</v>
      </c>
      <c r="F381" s="15" t="s">
        <v>96</v>
      </c>
      <c r="G381" s="109">
        <f>G382+G409+G467+G485</f>
        <v>2656189.7100000004</v>
      </c>
      <c r="H381" s="109">
        <f>H382+H409+H467+H485</f>
        <v>4184667.4080000003</v>
      </c>
      <c r="I381" s="109">
        <f>I382+I409+I467+I485</f>
        <v>6198050.0380000006</v>
      </c>
    </row>
    <row r="382" spans="1:9" ht="13.5" x14ac:dyDescent="0.25">
      <c r="A382" s="13" t="s">
        <v>84</v>
      </c>
      <c r="B382" s="14">
        <v>966</v>
      </c>
      <c r="C382" s="15" t="s">
        <v>77</v>
      </c>
      <c r="D382" s="15" t="s">
        <v>66</v>
      </c>
      <c r="E382" s="15" t="s">
        <v>214</v>
      </c>
      <c r="F382" s="15" t="s">
        <v>96</v>
      </c>
      <c r="G382" s="109">
        <f t="shared" ref="G382:I383" si="145">G383</f>
        <v>622019.92599999998</v>
      </c>
      <c r="H382" s="109">
        <f t="shared" si="145"/>
        <v>608751.46299999999</v>
      </c>
      <c r="I382" s="109">
        <f t="shared" si="145"/>
        <v>603026.53900000011</v>
      </c>
    </row>
    <row r="383" spans="1:9" ht="38.25" x14ac:dyDescent="0.25">
      <c r="A383" s="51" t="s">
        <v>440</v>
      </c>
      <c r="B383" s="14">
        <v>966</v>
      </c>
      <c r="C383" s="5" t="s">
        <v>77</v>
      </c>
      <c r="D383" s="5" t="s">
        <v>66</v>
      </c>
      <c r="E383" s="5" t="s">
        <v>230</v>
      </c>
      <c r="F383" s="5" t="s">
        <v>96</v>
      </c>
      <c r="G383" s="108">
        <f t="shared" si="145"/>
        <v>622019.92599999998</v>
      </c>
      <c r="H383" s="108">
        <f t="shared" si="145"/>
        <v>608751.46299999999</v>
      </c>
      <c r="I383" s="108">
        <f t="shared" si="145"/>
        <v>603026.53900000011</v>
      </c>
    </row>
    <row r="384" spans="1:9" s="19" customFormat="1" ht="24.75" customHeight="1" x14ac:dyDescent="0.25">
      <c r="A384" s="53" t="s">
        <v>158</v>
      </c>
      <c r="B384" s="14">
        <v>966</v>
      </c>
      <c r="C384" s="15" t="s">
        <v>77</v>
      </c>
      <c r="D384" s="15" t="s">
        <v>66</v>
      </c>
      <c r="E384" s="15" t="s">
        <v>231</v>
      </c>
      <c r="F384" s="15" t="s">
        <v>96</v>
      </c>
      <c r="G384" s="109">
        <f>G385+G388+G391+G394+G397+G400+G403+G406</f>
        <v>622019.92599999998</v>
      </c>
      <c r="H384" s="109">
        <f t="shared" ref="H384:I384" si="146">H385+H388+H391+H394+H397+H400+H403+H406</f>
        <v>608751.46299999999</v>
      </c>
      <c r="I384" s="109">
        <f t="shared" si="146"/>
        <v>603026.53900000011</v>
      </c>
    </row>
    <row r="385" spans="1:9" s="19" customFormat="1" ht="38.25" x14ac:dyDescent="0.2">
      <c r="A385" s="52" t="s">
        <v>159</v>
      </c>
      <c r="B385" s="17">
        <v>966</v>
      </c>
      <c r="C385" s="18" t="s">
        <v>77</v>
      </c>
      <c r="D385" s="18" t="s">
        <v>66</v>
      </c>
      <c r="E385" s="18" t="s">
        <v>232</v>
      </c>
      <c r="F385" s="18" t="s">
        <v>96</v>
      </c>
      <c r="G385" s="114">
        <f>G386</f>
        <v>223743.9</v>
      </c>
      <c r="H385" s="114">
        <f t="shared" ref="H385:I385" si="147">H386</f>
        <v>229123.9</v>
      </c>
      <c r="I385" s="114">
        <f t="shared" si="147"/>
        <v>237625.1</v>
      </c>
    </row>
    <row r="386" spans="1:9" ht="25.5" x14ac:dyDescent="0.2">
      <c r="A386" s="6" t="s">
        <v>131</v>
      </c>
      <c r="B386" s="7">
        <v>966</v>
      </c>
      <c r="C386" s="8" t="s">
        <v>77</v>
      </c>
      <c r="D386" s="8" t="s">
        <v>66</v>
      </c>
      <c r="E386" s="8" t="s">
        <v>232</v>
      </c>
      <c r="F386" s="8" t="s">
        <v>130</v>
      </c>
      <c r="G386" s="111">
        <f>G387</f>
        <v>223743.9</v>
      </c>
      <c r="H386" s="111">
        <f t="shared" ref="H386:I386" si="148">H387</f>
        <v>229123.9</v>
      </c>
      <c r="I386" s="111">
        <f t="shared" si="148"/>
        <v>237625.1</v>
      </c>
    </row>
    <row r="387" spans="1:9" x14ac:dyDescent="0.2">
      <c r="A387" s="6" t="s">
        <v>161</v>
      </c>
      <c r="B387" s="7">
        <v>966</v>
      </c>
      <c r="C387" s="8" t="s">
        <v>77</v>
      </c>
      <c r="D387" s="8" t="s">
        <v>66</v>
      </c>
      <c r="E387" s="8" t="s">
        <v>232</v>
      </c>
      <c r="F387" s="8" t="s">
        <v>162</v>
      </c>
      <c r="G387" s="111">
        <v>223743.9</v>
      </c>
      <c r="H387" s="111">
        <v>229123.9</v>
      </c>
      <c r="I387" s="111">
        <v>237625.1</v>
      </c>
    </row>
    <row r="388" spans="1:9" s="147" customFormat="1" ht="51" x14ac:dyDescent="0.2">
      <c r="A388" s="139" t="s">
        <v>310</v>
      </c>
      <c r="B388" s="140">
        <v>966</v>
      </c>
      <c r="C388" s="141" t="s">
        <v>77</v>
      </c>
      <c r="D388" s="141" t="s">
        <v>66</v>
      </c>
      <c r="E388" s="141" t="s">
        <v>233</v>
      </c>
      <c r="F388" s="141" t="s">
        <v>96</v>
      </c>
      <c r="G388" s="142">
        <f t="shared" ref="G388:I389" si="149">G389</f>
        <v>291453.50699999998</v>
      </c>
      <c r="H388" s="142">
        <f t="shared" si="149"/>
        <v>322044.82</v>
      </c>
      <c r="I388" s="142">
        <f t="shared" si="149"/>
        <v>345812.69300000003</v>
      </c>
    </row>
    <row r="389" spans="1:9" ht="25.5" x14ac:dyDescent="0.2">
      <c r="A389" s="6" t="s">
        <v>131</v>
      </c>
      <c r="B389" s="7">
        <v>966</v>
      </c>
      <c r="C389" s="8" t="s">
        <v>77</v>
      </c>
      <c r="D389" s="8" t="s">
        <v>66</v>
      </c>
      <c r="E389" s="8" t="s">
        <v>233</v>
      </c>
      <c r="F389" s="8" t="s">
        <v>130</v>
      </c>
      <c r="G389" s="111">
        <f t="shared" si="149"/>
        <v>291453.50699999998</v>
      </c>
      <c r="H389" s="111">
        <f t="shared" si="149"/>
        <v>322044.82</v>
      </c>
      <c r="I389" s="111">
        <f t="shared" si="149"/>
        <v>345812.69300000003</v>
      </c>
    </row>
    <row r="390" spans="1:9" x14ac:dyDescent="0.2">
      <c r="A390" s="6" t="s">
        <v>161</v>
      </c>
      <c r="B390" s="7">
        <v>966</v>
      </c>
      <c r="C390" s="8" t="s">
        <v>77</v>
      </c>
      <c r="D390" s="8" t="s">
        <v>66</v>
      </c>
      <c r="E390" s="8" t="s">
        <v>233</v>
      </c>
      <c r="F390" s="8" t="s">
        <v>162</v>
      </c>
      <c r="G390" s="111">
        <v>291453.50699999998</v>
      </c>
      <c r="H390" s="111">
        <v>322044.82</v>
      </c>
      <c r="I390" s="111">
        <v>345812.69300000003</v>
      </c>
    </row>
    <row r="391" spans="1:9" s="19" customFormat="1" ht="25.5" x14ac:dyDescent="0.2">
      <c r="A391" s="16" t="s">
        <v>449</v>
      </c>
      <c r="B391" s="17">
        <v>966</v>
      </c>
      <c r="C391" s="18" t="s">
        <v>77</v>
      </c>
      <c r="D391" s="18" t="s">
        <v>66</v>
      </c>
      <c r="E391" s="18" t="s">
        <v>519</v>
      </c>
      <c r="F391" s="18" t="s">
        <v>130</v>
      </c>
      <c r="G391" s="114">
        <f>G392</f>
        <v>1014.16</v>
      </c>
      <c r="H391" s="114">
        <f t="shared" ref="H391:I391" si="150">H392</f>
        <v>0</v>
      </c>
      <c r="I391" s="114">
        <f t="shared" si="150"/>
        <v>0</v>
      </c>
    </row>
    <row r="392" spans="1:9" ht="25.5" x14ac:dyDescent="0.2">
      <c r="A392" s="6" t="s">
        <v>131</v>
      </c>
      <c r="B392" s="7">
        <v>966</v>
      </c>
      <c r="C392" s="8" t="s">
        <v>77</v>
      </c>
      <c r="D392" s="8" t="s">
        <v>66</v>
      </c>
      <c r="E392" s="8" t="s">
        <v>519</v>
      </c>
      <c r="F392" s="8" t="s">
        <v>130</v>
      </c>
      <c r="G392" s="111">
        <f>G393</f>
        <v>1014.16</v>
      </c>
      <c r="H392" s="111">
        <f t="shared" ref="H392:I392" si="151">H393</f>
        <v>0</v>
      </c>
      <c r="I392" s="111">
        <f t="shared" si="151"/>
        <v>0</v>
      </c>
    </row>
    <row r="393" spans="1:9" x14ac:dyDescent="0.2">
      <c r="A393" s="6" t="s">
        <v>161</v>
      </c>
      <c r="B393" s="7">
        <v>966</v>
      </c>
      <c r="C393" s="8" t="s">
        <v>77</v>
      </c>
      <c r="D393" s="8" t="s">
        <v>66</v>
      </c>
      <c r="E393" s="8" t="s">
        <v>519</v>
      </c>
      <c r="F393" s="8" t="s">
        <v>162</v>
      </c>
      <c r="G393" s="111">
        <v>1014.16</v>
      </c>
      <c r="H393" s="111">
        <v>0</v>
      </c>
      <c r="I393" s="111">
        <v>0</v>
      </c>
    </row>
    <row r="394" spans="1:9" s="19" customFormat="1" ht="39" customHeight="1" x14ac:dyDescent="0.2">
      <c r="A394" s="16" t="s">
        <v>464</v>
      </c>
      <c r="B394" s="17">
        <v>966</v>
      </c>
      <c r="C394" s="18" t="s">
        <v>77</v>
      </c>
      <c r="D394" s="18" t="s">
        <v>66</v>
      </c>
      <c r="E394" s="18" t="s">
        <v>465</v>
      </c>
      <c r="F394" s="18" t="s">
        <v>96</v>
      </c>
      <c r="G394" s="114">
        <f>G395</f>
        <v>1672.6</v>
      </c>
      <c r="H394" s="114">
        <f t="shared" ref="H394:I394" si="152">H395</f>
        <v>0</v>
      </c>
      <c r="I394" s="114">
        <f t="shared" si="152"/>
        <v>0</v>
      </c>
    </row>
    <row r="395" spans="1:9" ht="27" customHeight="1" x14ac:dyDescent="0.2">
      <c r="A395" s="6" t="s">
        <v>131</v>
      </c>
      <c r="B395" s="7">
        <v>966</v>
      </c>
      <c r="C395" s="8" t="s">
        <v>77</v>
      </c>
      <c r="D395" s="8" t="s">
        <v>66</v>
      </c>
      <c r="E395" s="8" t="s">
        <v>465</v>
      </c>
      <c r="F395" s="8" t="s">
        <v>130</v>
      </c>
      <c r="G395" s="111">
        <f>G396</f>
        <v>1672.6</v>
      </c>
      <c r="H395" s="111">
        <f t="shared" ref="H395:I395" si="153">H396</f>
        <v>0</v>
      </c>
      <c r="I395" s="111">
        <f t="shared" si="153"/>
        <v>0</v>
      </c>
    </row>
    <row r="396" spans="1:9" ht="16.5" customHeight="1" x14ac:dyDescent="0.2">
      <c r="A396" s="6" t="s">
        <v>161</v>
      </c>
      <c r="B396" s="7">
        <v>966</v>
      </c>
      <c r="C396" s="8" t="s">
        <v>77</v>
      </c>
      <c r="D396" s="8" t="s">
        <v>66</v>
      </c>
      <c r="E396" s="8" t="s">
        <v>465</v>
      </c>
      <c r="F396" s="8" t="s">
        <v>162</v>
      </c>
      <c r="G396" s="111">
        <v>1672.6</v>
      </c>
      <c r="H396" s="111">
        <v>0</v>
      </c>
      <c r="I396" s="111">
        <v>0</v>
      </c>
    </row>
    <row r="397" spans="1:9" s="147" customFormat="1" ht="25.5" x14ac:dyDescent="0.2">
      <c r="A397" s="148" t="s">
        <v>164</v>
      </c>
      <c r="B397" s="140">
        <v>966</v>
      </c>
      <c r="C397" s="141" t="s">
        <v>77</v>
      </c>
      <c r="D397" s="141" t="s">
        <v>66</v>
      </c>
      <c r="E397" s="141" t="s">
        <v>234</v>
      </c>
      <c r="F397" s="141" t="s">
        <v>96</v>
      </c>
      <c r="G397" s="146">
        <f t="shared" ref="G397:I398" si="154">G398</f>
        <v>59355.591</v>
      </c>
      <c r="H397" s="146">
        <f t="shared" si="154"/>
        <v>33227.482000000004</v>
      </c>
      <c r="I397" s="146">
        <f t="shared" si="154"/>
        <v>0</v>
      </c>
    </row>
    <row r="398" spans="1:9" ht="25.5" x14ac:dyDescent="0.2">
      <c r="A398" s="6" t="s">
        <v>131</v>
      </c>
      <c r="B398" s="35">
        <v>966</v>
      </c>
      <c r="C398" s="34" t="s">
        <v>77</v>
      </c>
      <c r="D398" s="34" t="s">
        <v>66</v>
      </c>
      <c r="E398" s="34" t="s">
        <v>234</v>
      </c>
      <c r="F398" s="34" t="s">
        <v>130</v>
      </c>
      <c r="G398" s="111">
        <f t="shared" si="154"/>
        <v>59355.591</v>
      </c>
      <c r="H398" s="111">
        <f t="shared" si="154"/>
        <v>33227.482000000004</v>
      </c>
      <c r="I398" s="111">
        <f t="shared" si="154"/>
        <v>0</v>
      </c>
    </row>
    <row r="399" spans="1:9" x14ac:dyDescent="0.2">
      <c r="A399" s="6" t="s">
        <v>161</v>
      </c>
      <c r="B399" s="35">
        <v>966</v>
      </c>
      <c r="C399" s="34" t="s">
        <v>77</v>
      </c>
      <c r="D399" s="34" t="s">
        <v>66</v>
      </c>
      <c r="E399" s="34" t="s">
        <v>234</v>
      </c>
      <c r="F399" s="34" t="s">
        <v>162</v>
      </c>
      <c r="G399" s="177">
        <v>59355.591</v>
      </c>
      <c r="H399" s="107">
        <v>33227.482000000004</v>
      </c>
      <c r="I399" s="107">
        <v>0</v>
      </c>
    </row>
    <row r="400" spans="1:9" s="19" customFormat="1" x14ac:dyDescent="0.2">
      <c r="A400" s="47" t="s">
        <v>160</v>
      </c>
      <c r="B400" s="17">
        <v>966</v>
      </c>
      <c r="C400" s="18" t="s">
        <v>77</v>
      </c>
      <c r="D400" s="18" t="s">
        <v>66</v>
      </c>
      <c r="E400" s="18" t="s">
        <v>235</v>
      </c>
      <c r="F400" s="18" t="s">
        <v>96</v>
      </c>
      <c r="G400" s="114">
        <f t="shared" ref="G400:I401" si="155">G401</f>
        <v>22675.656999999999</v>
      </c>
      <c r="H400" s="114">
        <f t="shared" si="155"/>
        <v>5250.75</v>
      </c>
      <c r="I400" s="114">
        <f t="shared" si="155"/>
        <v>445.64</v>
      </c>
    </row>
    <row r="401" spans="1:9" ht="25.5" x14ac:dyDescent="0.2">
      <c r="A401" s="6" t="s">
        <v>131</v>
      </c>
      <c r="B401" s="7">
        <v>966</v>
      </c>
      <c r="C401" s="8" t="s">
        <v>77</v>
      </c>
      <c r="D401" s="8" t="s">
        <v>66</v>
      </c>
      <c r="E401" s="8" t="s">
        <v>235</v>
      </c>
      <c r="F401" s="8" t="s">
        <v>130</v>
      </c>
      <c r="G401" s="111">
        <f t="shared" si="155"/>
        <v>22675.656999999999</v>
      </c>
      <c r="H401" s="111">
        <f t="shared" si="155"/>
        <v>5250.75</v>
      </c>
      <c r="I401" s="111">
        <f t="shared" si="155"/>
        <v>445.64</v>
      </c>
    </row>
    <row r="402" spans="1:9" x14ac:dyDescent="0.2">
      <c r="A402" s="6" t="s">
        <v>161</v>
      </c>
      <c r="B402" s="7">
        <v>966</v>
      </c>
      <c r="C402" s="8" t="s">
        <v>77</v>
      </c>
      <c r="D402" s="8" t="s">
        <v>66</v>
      </c>
      <c r="E402" s="8" t="s">
        <v>235</v>
      </c>
      <c r="F402" s="8" t="s">
        <v>162</v>
      </c>
      <c r="G402" s="111">
        <v>22675.656999999999</v>
      </c>
      <c r="H402" s="107">
        <v>5250.75</v>
      </c>
      <c r="I402" s="107">
        <v>445.64</v>
      </c>
    </row>
    <row r="403" spans="1:9" ht="39.75" customHeight="1" x14ac:dyDescent="0.2">
      <c r="A403" s="139" t="s">
        <v>6</v>
      </c>
      <c r="B403" s="140">
        <v>966</v>
      </c>
      <c r="C403" s="141" t="s">
        <v>77</v>
      </c>
      <c r="D403" s="141" t="s">
        <v>66</v>
      </c>
      <c r="E403" s="141" t="s">
        <v>359</v>
      </c>
      <c r="F403" s="141" t="s">
        <v>96</v>
      </c>
      <c r="G403" s="142">
        <f>G404</f>
        <v>19104.510999999999</v>
      </c>
      <c r="H403" s="176">
        <f t="shared" ref="H403:I403" si="156">H404</f>
        <v>19104.510999999999</v>
      </c>
      <c r="I403" s="176">
        <f t="shared" si="156"/>
        <v>19143.106</v>
      </c>
    </row>
    <row r="404" spans="1:9" ht="25.5" x14ac:dyDescent="0.2">
      <c r="A404" s="143" t="s">
        <v>193</v>
      </c>
      <c r="B404" s="144">
        <v>966</v>
      </c>
      <c r="C404" s="145" t="s">
        <v>77</v>
      </c>
      <c r="D404" s="145" t="s">
        <v>66</v>
      </c>
      <c r="E404" s="145" t="s">
        <v>359</v>
      </c>
      <c r="F404" s="145" t="s">
        <v>140</v>
      </c>
      <c r="G404" s="146">
        <f>G405</f>
        <v>19104.510999999999</v>
      </c>
      <c r="H404" s="146">
        <f t="shared" ref="H404:I404" si="157">H405</f>
        <v>19104.510999999999</v>
      </c>
      <c r="I404" s="146">
        <f t="shared" si="157"/>
        <v>19143.106</v>
      </c>
    </row>
    <row r="405" spans="1:9" x14ac:dyDescent="0.2">
      <c r="A405" s="143" t="s">
        <v>196</v>
      </c>
      <c r="B405" s="144">
        <v>966</v>
      </c>
      <c r="C405" s="145" t="s">
        <v>77</v>
      </c>
      <c r="D405" s="145" t="s">
        <v>66</v>
      </c>
      <c r="E405" s="145" t="s">
        <v>359</v>
      </c>
      <c r="F405" s="145" t="s">
        <v>195</v>
      </c>
      <c r="G405" s="177">
        <f>18951.674+152.837</f>
        <v>19104.510999999999</v>
      </c>
      <c r="H405" s="177">
        <v>19104.510999999999</v>
      </c>
      <c r="I405" s="177">
        <v>19143.106</v>
      </c>
    </row>
    <row r="406" spans="1:9" s="19" customFormat="1" ht="51" x14ac:dyDescent="0.2">
      <c r="A406" s="139" t="s">
        <v>507</v>
      </c>
      <c r="B406" s="140">
        <v>966</v>
      </c>
      <c r="C406" s="141" t="s">
        <v>77</v>
      </c>
      <c r="D406" s="141" t="s">
        <v>66</v>
      </c>
      <c r="E406" s="141" t="s">
        <v>508</v>
      </c>
      <c r="F406" s="141" t="s">
        <v>96</v>
      </c>
      <c r="G406" s="176">
        <f>G407</f>
        <v>3000</v>
      </c>
      <c r="H406" s="176">
        <f t="shared" ref="H406:I406" si="158">H407</f>
        <v>0</v>
      </c>
      <c r="I406" s="176">
        <f t="shared" si="158"/>
        <v>0</v>
      </c>
    </row>
    <row r="407" spans="1:9" ht="27.75" customHeight="1" x14ac:dyDescent="0.2">
      <c r="A407" s="143" t="s">
        <v>131</v>
      </c>
      <c r="B407" s="144">
        <v>966</v>
      </c>
      <c r="C407" s="145" t="s">
        <v>77</v>
      </c>
      <c r="D407" s="145" t="s">
        <v>66</v>
      </c>
      <c r="E407" s="145" t="s">
        <v>508</v>
      </c>
      <c r="F407" s="145" t="s">
        <v>130</v>
      </c>
      <c r="G407" s="177">
        <f>G408</f>
        <v>3000</v>
      </c>
      <c r="H407" s="177">
        <f t="shared" ref="H407:I407" si="159">H408</f>
        <v>0</v>
      </c>
      <c r="I407" s="177">
        <f t="shared" si="159"/>
        <v>0</v>
      </c>
    </row>
    <row r="408" spans="1:9" ht="18" customHeight="1" x14ac:dyDescent="0.2">
      <c r="A408" s="143" t="s">
        <v>161</v>
      </c>
      <c r="B408" s="144">
        <v>966</v>
      </c>
      <c r="C408" s="145" t="s">
        <v>77</v>
      </c>
      <c r="D408" s="145" t="s">
        <v>66</v>
      </c>
      <c r="E408" s="145" t="s">
        <v>508</v>
      </c>
      <c r="F408" s="145" t="s">
        <v>162</v>
      </c>
      <c r="G408" s="177">
        <v>3000</v>
      </c>
      <c r="H408" s="177">
        <v>0</v>
      </c>
      <c r="I408" s="177">
        <v>0</v>
      </c>
    </row>
    <row r="409" spans="1:9" ht="13.5" x14ac:dyDescent="0.25">
      <c r="A409" s="13" t="s">
        <v>85</v>
      </c>
      <c r="B409" s="14">
        <v>966</v>
      </c>
      <c r="C409" s="15" t="s">
        <v>77</v>
      </c>
      <c r="D409" s="15" t="s">
        <v>80</v>
      </c>
      <c r="E409" s="15" t="s">
        <v>214</v>
      </c>
      <c r="F409" s="15" t="s">
        <v>96</v>
      </c>
      <c r="G409" s="109">
        <f>G410</f>
        <v>1917345.4180000001</v>
      </c>
      <c r="H409" s="109">
        <f>H410</f>
        <v>3467662.6300000004</v>
      </c>
      <c r="I409" s="109">
        <f>I410</f>
        <v>5483381.4340000004</v>
      </c>
    </row>
    <row r="410" spans="1:9" ht="38.25" x14ac:dyDescent="0.2">
      <c r="A410" s="51" t="s">
        <v>435</v>
      </c>
      <c r="B410" s="9">
        <v>966</v>
      </c>
      <c r="C410" s="5" t="s">
        <v>77</v>
      </c>
      <c r="D410" s="5" t="s">
        <v>80</v>
      </c>
      <c r="E410" s="5" t="s">
        <v>230</v>
      </c>
      <c r="F410" s="5" t="s">
        <v>96</v>
      </c>
      <c r="G410" s="108">
        <f>G411+G463</f>
        <v>1917345.4180000001</v>
      </c>
      <c r="H410" s="108">
        <f>H411+H463</f>
        <v>3467662.6300000004</v>
      </c>
      <c r="I410" s="108">
        <f>I411+I463</f>
        <v>5483381.4340000004</v>
      </c>
    </row>
    <row r="411" spans="1:9" s="19" customFormat="1" ht="17.25" customHeight="1" x14ac:dyDescent="0.25">
      <c r="A411" s="53" t="s">
        <v>163</v>
      </c>
      <c r="B411" s="14">
        <v>966</v>
      </c>
      <c r="C411" s="15" t="s">
        <v>77</v>
      </c>
      <c r="D411" s="15" t="s">
        <v>80</v>
      </c>
      <c r="E411" s="15" t="s">
        <v>237</v>
      </c>
      <c r="F411" s="15" t="s">
        <v>96</v>
      </c>
      <c r="G411" s="109">
        <f>G412+G415+G418+G421+G424+G427+G439+G430+G433+G436+G457+G442+G445+G448+G451+G454+G460</f>
        <v>1917295.4180000001</v>
      </c>
      <c r="H411" s="109">
        <f t="shared" ref="H411:I411" si="160">H412+H415+H418+H421+H424+H427+H439+H430+H433+H436+H457+H442+H445+H448+H451+H454+H460</f>
        <v>3467612.6300000004</v>
      </c>
      <c r="I411" s="109">
        <f t="shared" si="160"/>
        <v>5483331.4340000004</v>
      </c>
    </row>
    <row r="412" spans="1:9" ht="38.25" x14ac:dyDescent="0.2">
      <c r="A412" s="52" t="s">
        <v>159</v>
      </c>
      <c r="B412" s="17">
        <v>966</v>
      </c>
      <c r="C412" s="18" t="s">
        <v>77</v>
      </c>
      <c r="D412" s="18" t="s">
        <v>80</v>
      </c>
      <c r="E412" s="18" t="s">
        <v>238</v>
      </c>
      <c r="F412" s="18" t="s">
        <v>96</v>
      </c>
      <c r="G412" s="110">
        <f t="shared" ref="G412:I413" si="161">G413</f>
        <v>235244.524</v>
      </c>
      <c r="H412" s="110">
        <f t="shared" si="161"/>
        <v>239811.6</v>
      </c>
      <c r="I412" s="110">
        <f t="shared" si="161"/>
        <v>252696.30000000002</v>
      </c>
    </row>
    <row r="413" spans="1:9" ht="25.5" x14ac:dyDescent="0.2">
      <c r="A413" s="6" t="s">
        <v>131</v>
      </c>
      <c r="B413" s="7">
        <v>966</v>
      </c>
      <c r="C413" s="8" t="s">
        <v>77</v>
      </c>
      <c r="D413" s="8" t="s">
        <v>80</v>
      </c>
      <c r="E413" s="8" t="s">
        <v>238</v>
      </c>
      <c r="F413" s="8" t="s">
        <v>130</v>
      </c>
      <c r="G413" s="111">
        <f t="shared" si="161"/>
        <v>235244.524</v>
      </c>
      <c r="H413" s="117">
        <f t="shared" si="161"/>
        <v>239811.6</v>
      </c>
      <c r="I413" s="117">
        <f t="shared" si="161"/>
        <v>252696.30000000002</v>
      </c>
    </row>
    <row r="414" spans="1:9" x14ac:dyDescent="0.2">
      <c r="A414" s="6" t="s">
        <v>161</v>
      </c>
      <c r="B414" s="7">
        <v>966</v>
      </c>
      <c r="C414" s="8" t="s">
        <v>77</v>
      </c>
      <c r="D414" s="8" t="s">
        <v>80</v>
      </c>
      <c r="E414" s="8" t="s">
        <v>238</v>
      </c>
      <c r="F414" s="8" t="s">
        <v>162</v>
      </c>
      <c r="G414" s="111">
        <v>235244.524</v>
      </c>
      <c r="H414" s="107">
        <v>239811.6</v>
      </c>
      <c r="I414" s="107">
        <v>252696.30000000002</v>
      </c>
    </row>
    <row r="415" spans="1:9" ht="66.75" customHeight="1" x14ac:dyDescent="0.2">
      <c r="A415" s="149" t="s">
        <v>309</v>
      </c>
      <c r="B415" s="17">
        <v>966</v>
      </c>
      <c r="C415" s="18" t="s">
        <v>77</v>
      </c>
      <c r="D415" s="18" t="s">
        <v>80</v>
      </c>
      <c r="E415" s="18" t="s">
        <v>239</v>
      </c>
      <c r="F415" s="18" t="s">
        <v>96</v>
      </c>
      <c r="G415" s="114">
        <f t="shared" ref="G415:I416" si="162">G416</f>
        <v>826057.26</v>
      </c>
      <c r="H415" s="114">
        <f t="shared" si="162"/>
        <v>915330.08499999996</v>
      </c>
      <c r="I415" s="114">
        <f t="shared" si="162"/>
        <v>984391.08700000006</v>
      </c>
    </row>
    <row r="416" spans="1:9" ht="25.5" x14ac:dyDescent="0.2">
      <c r="A416" s="6" t="s">
        <v>131</v>
      </c>
      <c r="B416" s="7">
        <v>966</v>
      </c>
      <c r="C416" s="8" t="s">
        <v>77</v>
      </c>
      <c r="D416" s="8" t="s">
        <v>80</v>
      </c>
      <c r="E416" s="8" t="s">
        <v>239</v>
      </c>
      <c r="F416" s="8" t="s">
        <v>130</v>
      </c>
      <c r="G416" s="107">
        <f t="shared" si="162"/>
        <v>826057.26</v>
      </c>
      <c r="H416" s="107">
        <f t="shared" si="162"/>
        <v>915330.08499999996</v>
      </c>
      <c r="I416" s="107">
        <f t="shared" si="162"/>
        <v>984391.08700000006</v>
      </c>
    </row>
    <row r="417" spans="1:9" x14ac:dyDescent="0.2">
      <c r="A417" s="6" t="s">
        <v>161</v>
      </c>
      <c r="B417" s="7">
        <v>966</v>
      </c>
      <c r="C417" s="8" t="s">
        <v>77</v>
      </c>
      <c r="D417" s="8" t="s">
        <v>80</v>
      </c>
      <c r="E417" s="8" t="s">
        <v>239</v>
      </c>
      <c r="F417" s="8" t="s">
        <v>162</v>
      </c>
      <c r="G417" s="107">
        <v>826057.26</v>
      </c>
      <c r="H417" s="107">
        <v>915330.08499999996</v>
      </c>
      <c r="I417" s="107">
        <v>984391.08700000006</v>
      </c>
    </row>
    <row r="418" spans="1:9" s="19" customFormat="1" ht="25.5" x14ac:dyDescent="0.2">
      <c r="A418" s="16" t="s">
        <v>449</v>
      </c>
      <c r="B418" s="17">
        <v>966</v>
      </c>
      <c r="C418" s="18" t="s">
        <v>77</v>
      </c>
      <c r="D418" s="18" t="s">
        <v>80</v>
      </c>
      <c r="E418" s="18" t="s">
        <v>518</v>
      </c>
      <c r="F418" s="18" t="s">
        <v>130</v>
      </c>
      <c r="G418" s="110">
        <f>G419</f>
        <v>1098.69</v>
      </c>
      <c r="H418" s="110">
        <f t="shared" ref="H418:I418" si="163">H419</f>
        <v>0</v>
      </c>
      <c r="I418" s="110">
        <f t="shared" si="163"/>
        <v>0</v>
      </c>
    </row>
    <row r="419" spans="1:9" ht="25.5" x14ac:dyDescent="0.2">
      <c r="A419" s="6" t="s">
        <v>131</v>
      </c>
      <c r="B419" s="7">
        <v>966</v>
      </c>
      <c r="C419" s="8" t="s">
        <v>77</v>
      </c>
      <c r="D419" s="8" t="s">
        <v>80</v>
      </c>
      <c r="E419" s="8" t="s">
        <v>518</v>
      </c>
      <c r="F419" s="8" t="s">
        <v>130</v>
      </c>
      <c r="G419" s="107">
        <f>G420</f>
        <v>1098.69</v>
      </c>
      <c r="H419" s="107">
        <f t="shared" ref="H419:I419" si="164">H420</f>
        <v>0</v>
      </c>
      <c r="I419" s="107">
        <f t="shared" si="164"/>
        <v>0</v>
      </c>
    </row>
    <row r="420" spans="1:9" x14ac:dyDescent="0.2">
      <c r="A420" s="6" t="s">
        <v>161</v>
      </c>
      <c r="B420" s="7">
        <v>966</v>
      </c>
      <c r="C420" s="8" t="s">
        <v>77</v>
      </c>
      <c r="D420" s="8" t="s">
        <v>80</v>
      </c>
      <c r="E420" s="8" t="s">
        <v>518</v>
      </c>
      <c r="F420" s="8" t="s">
        <v>162</v>
      </c>
      <c r="G420" s="107">
        <v>1098.69</v>
      </c>
      <c r="H420" s="107">
        <v>0</v>
      </c>
      <c r="I420" s="107">
        <v>0</v>
      </c>
    </row>
    <row r="421" spans="1:9" s="19" customFormat="1" ht="25.5" x14ac:dyDescent="0.2">
      <c r="A421" s="148" t="s">
        <v>164</v>
      </c>
      <c r="B421" s="37">
        <v>966</v>
      </c>
      <c r="C421" s="39" t="s">
        <v>77</v>
      </c>
      <c r="D421" s="39" t="s">
        <v>80</v>
      </c>
      <c r="E421" s="39" t="s">
        <v>240</v>
      </c>
      <c r="F421" s="39" t="s">
        <v>96</v>
      </c>
      <c r="G421" s="114">
        <f>G422</f>
        <v>112730.196</v>
      </c>
      <c r="H421" s="114">
        <f t="shared" ref="H421:I421" si="165">H422</f>
        <v>16200</v>
      </c>
      <c r="I421" s="114">
        <f t="shared" si="165"/>
        <v>26721.984</v>
      </c>
    </row>
    <row r="422" spans="1:9" s="19" customFormat="1" ht="25.5" x14ac:dyDescent="0.2">
      <c r="A422" s="33" t="s">
        <v>131</v>
      </c>
      <c r="B422" s="35">
        <v>966</v>
      </c>
      <c r="C422" s="34" t="s">
        <v>77</v>
      </c>
      <c r="D422" s="34" t="s">
        <v>80</v>
      </c>
      <c r="E422" s="34" t="s">
        <v>240</v>
      </c>
      <c r="F422" s="34" t="s">
        <v>130</v>
      </c>
      <c r="G422" s="111">
        <f>G423</f>
        <v>112730.196</v>
      </c>
      <c r="H422" s="111">
        <f t="shared" ref="H422:I422" si="166">H423</f>
        <v>16200</v>
      </c>
      <c r="I422" s="111">
        <f t="shared" si="166"/>
        <v>26721.984</v>
      </c>
    </row>
    <row r="423" spans="1:9" x14ac:dyDescent="0.2">
      <c r="A423" s="33" t="s">
        <v>161</v>
      </c>
      <c r="B423" s="35">
        <v>966</v>
      </c>
      <c r="C423" s="34" t="s">
        <v>77</v>
      </c>
      <c r="D423" s="34" t="s">
        <v>80</v>
      </c>
      <c r="E423" s="34" t="s">
        <v>240</v>
      </c>
      <c r="F423" s="34" t="s">
        <v>162</v>
      </c>
      <c r="G423" s="177">
        <v>112730.196</v>
      </c>
      <c r="H423" s="177">
        <v>16200</v>
      </c>
      <c r="I423" s="177">
        <v>26721.984</v>
      </c>
    </row>
    <row r="424" spans="1:9" s="19" customFormat="1" x14ac:dyDescent="0.2">
      <c r="A424" s="47" t="s">
        <v>160</v>
      </c>
      <c r="B424" s="37">
        <v>966</v>
      </c>
      <c r="C424" s="39" t="s">
        <v>77</v>
      </c>
      <c r="D424" s="39" t="s">
        <v>80</v>
      </c>
      <c r="E424" s="18" t="s">
        <v>241</v>
      </c>
      <c r="F424" s="39" t="s">
        <v>96</v>
      </c>
      <c r="G424" s="114">
        <f>G426</f>
        <v>5246.5659999999998</v>
      </c>
      <c r="H424" s="114">
        <f t="shared" ref="H424:I424" si="167">H426</f>
        <v>472.2</v>
      </c>
      <c r="I424" s="114">
        <f t="shared" si="167"/>
        <v>1163.1600000000001</v>
      </c>
    </row>
    <row r="425" spans="1:9" ht="25.5" x14ac:dyDescent="0.2">
      <c r="A425" s="33" t="s">
        <v>131</v>
      </c>
      <c r="B425" s="35">
        <v>966</v>
      </c>
      <c r="C425" s="34" t="s">
        <v>77</v>
      </c>
      <c r="D425" s="34" t="s">
        <v>80</v>
      </c>
      <c r="E425" s="8" t="s">
        <v>241</v>
      </c>
      <c r="F425" s="34" t="s">
        <v>130</v>
      </c>
      <c r="G425" s="111">
        <f t="shared" ref="G425:I425" si="168">G426</f>
        <v>5246.5659999999998</v>
      </c>
      <c r="H425" s="117">
        <f t="shared" si="168"/>
        <v>472.2</v>
      </c>
      <c r="I425" s="117">
        <f t="shared" si="168"/>
        <v>1163.1600000000001</v>
      </c>
    </row>
    <row r="426" spans="1:9" x14ac:dyDescent="0.2">
      <c r="A426" s="6" t="s">
        <v>161</v>
      </c>
      <c r="B426" s="35">
        <v>966</v>
      </c>
      <c r="C426" s="34" t="s">
        <v>77</v>
      </c>
      <c r="D426" s="34" t="s">
        <v>80</v>
      </c>
      <c r="E426" s="8" t="s">
        <v>241</v>
      </c>
      <c r="F426" s="34" t="s">
        <v>162</v>
      </c>
      <c r="G426" s="111">
        <v>5246.5659999999998</v>
      </c>
      <c r="H426" s="107">
        <v>472.2</v>
      </c>
      <c r="I426" s="107">
        <v>1163.1600000000001</v>
      </c>
    </row>
    <row r="427" spans="1:9" s="19" customFormat="1" ht="38.25" x14ac:dyDescent="0.2">
      <c r="A427" s="139" t="s">
        <v>327</v>
      </c>
      <c r="B427" s="37">
        <v>966</v>
      </c>
      <c r="C427" s="39" t="s">
        <v>77</v>
      </c>
      <c r="D427" s="39" t="s">
        <v>80</v>
      </c>
      <c r="E427" s="39" t="s">
        <v>328</v>
      </c>
      <c r="F427" s="39" t="s">
        <v>96</v>
      </c>
      <c r="G427" s="114">
        <f t="shared" ref="G427:I428" si="169">G428</f>
        <v>16121.1</v>
      </c>
      <c r="H427" s="114">
        <f t="shared" si="169"/>
        <v>16121.1</v>
      </c>
      <c r="I427" s="114">
        <f t="shared" si="169"/>
        <v>16121.1</v>
      </c>
    </row>
    <row r="428" spans="1:9" ht="25.5" x14ac:dyDescent="0.2">
      <c r="A428" s="33" t="s">
        <v>131</v>
      </c>
      <c r="B428" s="35">
        <v>966</v>
      </c>
      <c r="C428" s="34" t="s">
        <v>77</v>
      </c>
      <c r="D428" s="34" t="s">
        <v>80</v>
      </c>
      <c r="E428" s="39" t="s">
        <v>328</v>
      </c>
      <c r="F428" s="34" t="s">
        <v>130</v>
      </c>
      <c r="G428" s="111">
        <f t="shared" si="169"/>
        <v>16121.1</v>
      </c>
      <c r="H428" s="107">
        <f t="shared" si="169"/>
        <v>16121.1</v>
      </c>
      <c r="I428" s="107">
        <f t="shared" si="169"/>
        <v>16121.1</v>
      </c>
    </row>
    <row r="429" spans="1:9" x14ac:dyDescent="0.2">
      <c r="A429" s="33" t="s">
        <v>161</v>
      </c>
      <c r="B429" s="35">
        <v>966</v>
      </c>
      <c r="C429" s="34" t="s">
        <v>77</v>
      </c>
      <c r="D429" s="34" t="s">
        <v>80</v>
      </c>
      <c r="E429" s="39" t="s">
        <v>328</v>
      </c>
      <c r="F429" s="34" t="s">
        <v>162</v>
      </c>
      <c r="G429" s="111">
        <v>16121.1</v>
      </c>
      <c r="H429" s="111">
        <v>16121.1</v>
      </c>
      <c r="I429" s="111">
        <v>16121.1</v>
      </c>
    </row>
    <row r="430" spans="1:9" ht="51" x14ac:dyDescent="0.2">
      <c r="A430" s="139" t="s">
        <v>29</v>
      </c>
      <c r="B430" s="140">
        <v>966</v>
      </c>
      <c r="C430" s="141" t="s">
        <v>77</v>
      </c>
      <c r="D430" s="141" t="s">
        <v>80</v>
      </c>
      <c r="E430" s="141" t="s">
        <v>360</v>
      </c>
      <c r="F430" s="141" t="s">
        <v>96</v>
      </c>
      <c r="G430" s="111">
        <f t="shared" ref="G430:I431" si="170">G431</f>
        <v>44315.6</v>
      </c>
      <c r="H430" s="111">
        <f t="shared" si="170"/>
        <v>40601.1</v>
      </c>
      <c r="I430" s="111">
        <f t="shared" si="170"/>
        <v>39260.65</v>
      </c>
    </row>
    <row r="431" spans="1:9" ht="25.5" x14ac:dyDescent="0.2">
      <c r="A431" s="33" t="s">
        <v>131</v>
      </c>
      <c r="B431" s="35">
        <v>966</v>
      </c>
      <c r="C431" s="34" t="s">
        <v>77</v>
      </c>
      <c r="D431" s="34" t="s">
        <v>80</v>
      </c>
      <c r="E431" s="145" t="s">
        <v>360</v>
      </c>
      <c r="F431" s="34" t="s">
        <v>130</v>
      </c>
      <c r="G431" s="111">
        <f t="shared" si="170"/>
        <v>44315.6</v>
      </c>
      <c r="H431" s="111">
        <f t="shared" si="170"/>
        <v>40601.1</v>
      </c>
      <c r="I431" s="111">
        <f t="shared" si="170"/>
        <v>39260.65</v>
      </c>
    </row>
    <row r="432" spans="1:9" x14ac:dyDescent="0.2">
      <c r="A432" s="33" t="s">
        <v>161</v>
      </c>
      <c r="B432" s="35">
        <v>966</v>
      </c>
      <c r="C432" s="34" t="s">
        <v>77</v>
      </c>
      <c r="D432" s="34" t="s">
        <v>80</v>
      </c>
      <c r="E432" s="145" t="s">
        <v>360</v>
      </c>
      <c r="F432" s="34" t="s">
        <v>162</v>
      </c>
      <c r="G432" s="111">
        <v>44315.6</v>
      </c>
      <c r="H432" s="111">
        <v>40601.1</v>
      </c>
      <c r="I432" s="111">
        <v>39260.65</v>
      </c>
    </row>
    <row r="433" spans="1:9" s="19" customFormat="1" ht="38.25" x14ac:dyDescent="0.2">
      <c r="A433" s="174" t="s">
        <v>400</v>
      </c>
      <c r="B433" s="140">
        <v>966</v>
      </c>
      <c r="C433" s="141" t="s">
        <v>77</v>
      </c>
      <c r="D433" s="141" t="s">
        <v>80</v>
      </c>
      <c r="E433" s="170" t="s">
        <v>410</v>
      </c>
      <c r="F433" s="141" t="s">
        <v>96</v>
      </c>
      <c r="G433" s="142">
        <f>G434</f>
        <v>2634.76</v>
      </c>
      <c r="H433" s="142">
        <f t="shared" ref="H433:I433" si="171">H434</f>
        <v>0</v>
      </c>
      <c r="I433" s="142">
        <f t="shared" si="171"/>
        <v>0</v>
      </c>
    </row>
    <row r="434" spans="1:9" ht="25.5" x14ac:dyDescent="0.2">
      <c r="A434" s="143" t="s">
        <v>131</v>
      </c>
      <c r="B434" s="144">
        <v>966</v>
      </c>
      <c r="C434" s="145" t="s">
        <v>77</v>
      </c>
      <c r="D434" s="145" t="s">
        <v>80</v>
      </c>
      <c r="E434" s="173" t="s">
        <v>410</v>
      </c>
      <c r="F434" s="145" t="s">
        <v>130</v>
      </c>
      <c r="G434" s="146">
        <f>G435</f>
        <v>2634.76</v>
      </c>
      <c r="H434" s="146">
        <f t="shared" ref="H434:I434" si="172">H435</f>
        <v>0</v>
      </c>
      <c r="I434" s="146">
        <f t="shared" si="172"/>
        <v>0</v>
      </c>
    </row>
    <row r="435" spans="1:9" ht="16.5" customHeight="1" x14ac:dyDescent="0.2">
      <c r="A435" s="143" t="s">
        <v>161</v>
      </c>
      <c r="B435" s="144">
        <v>966</v>
      </c>
      <c r="C435" s="145" t="s">
        <v>77</v>
      </c>
      <c r="D435" s="145" t="s">
        <v>80</v>
      </c>
      <c r="E435" s="173" t="s">
        <v>410</v>
      </c>
      <c r="F435" s="145" t="s">
        <v>162</v>
      </c>
      <c r="G435" s="146">
        <f>2555.717+79.043</f>
        <v>2634.76</v>
      </c>
      <c r="H435" s="111">
        <v>0</v>
      </c>
      <c r="I435" s="111">
        <v>0</v>
      </c>
    </row>
    <row r="436" spans="1:9" s="19" customFormat="1" ht="63.75" customHeight="1" x14ac:dyDescent="0.2">
      <c r="A436" s="139" t="s">
        <v>466</v>
      </c>
      <c r="B436" s="140">
        <v>966</v>
      </c>
      <c r="C436" s="141" t="s">
        <v>77</v>
      </c>
      <c r="D436" s="141" t="s">
        <v>80</v>
      </c>
      <c r="E436" s="170" t="s">
        <v>467</v>
      </c>
      <c r="F436" s="141" t="s">
        <v>140</v>
      </c>
      <c r="G436" s="142">
        <f>G437</f>
        <v>43346.78</v>
      </c>
      <c r="H436" s="142">
        <f t="shared" ref="H436:I436" si="173">H437</f>
        <v>1070366.9310000001</v>
      </c>
      <c r="I436" s="142">
        <f t="shared" si="173"/>
        <v>2651986.1129999999</v>
      </c>
    </row>
    <row r="437" spans="1:9" ht="27" customHeight="1" x14ac:dyDescent="0.2">
      <c r="A437" s="143" t="s">
        <v>193</v>
      </c>
      <c r="B437" s="144">
        <v>966</v>
      </c>
      <c r="C437" s="145" t="s">
        <v>77</v>
      </c>
      <c r="D437" s="145" t="s">
        <v>80</v>
      </c>
      <c r="E437" s="173" t="s">
        <v>467</v>
      </c>
      <c r="F437" s="145" t="s">
        <v>140</v>
      </c>
      <c r="G437" s="146">
        <f>G438</f>
        <v>43346.78</v>
      </c>
      <c r="H437" s="146">
        <f t="shared" ref="H437:I437" si="174">H438</f>
        <v>1070366.9310000001</v>
      </c>
      <c r="I437" s="146">
        <f t="shared" si="174"/>
        <v>2651986.1129999999</v>
      </c>
    </row>
    <row r="438" spans="1:9" ht="16.5" customHeight="1" x14ac:dyDescent="0.2">
      <c r="A438" s="143" t="s">
        <v>196</v>
      </c>
      <c r="B438" s="144">
        <v>966</v>
      </c>
      <c r="C438" s="145" t="s">
        <v>77</v>
      </c>
      <c r="D438" s="145" t="s">
        <v>80</v>
      </c>
      <c r="E438" s="173" t="s">
        <v>467</v>
      </c>
      <c r="F438" s="145" t="s">
        <v>195</v>
      </c>
      <c r="G438" s="146">
        <v>43346.78</v>
      </c>
      <c r="H438" s="111">
        <v>1070366.9310000001</v>
      </c>
      <c r="I438" s="111">
        <v>2651986.1129999999</v>
      </c>
    </row>
    <row r="439" spans="1:9" ht="63" customHeight="1" x14ac:dyDescent="0.2">
      <c r="A439" s="139" t="s">
        <v>468</v>
      </c>
      <c r="B439" s="140">
        <v>966</v>
      </c>
      <c r="C439" s="141" t="s">
        <v>77</v>
      </c>
      <c r="D439" s="141" t="s">
        <v>80</v>
      </c>
      <c r="E439" s="141" t="s">
        <v>469</v>
      </c>
      <c r="F439" s="141" t="s">
        <v>140</v>
      </c>
      <c r="G439" s="142">
        <f>G440</f>
        <v>148222.05900000001</v>
      </c>
      <c r="H439" s="142">
        <f t="shared" ref="H439:I439" si="175">H440</f>
        <v>148308.386</v>
      </c>
      <c r="I439" s="142">
        <f t="shared" si="175"/>
        <v>148231.19699999999</v>
      </c>
    </row>
    <row r="440" spans="1:9" ht="25.5" x14ac:dyDescent="0.2">
      <c r="A440" s="143" t="s">
        <v>193</v>
      </c>
      <c r="B440" s="144">
        <v>966</v>
      </c>
      <c r="C440" s="145" t="s">
        <v>77</v>
      </c>
      <c r="D440" s="145" t="s">
        <v>80</v>
      </c>
      <c r="E440" s="145" t="s">
        <v>469</v>
      </c>
      <c r="F440" s="145" t="s">
        <v>140</v>
      </c>
      <c r="G440" s="146">
        <f>G441</f>
        <v>148222.05900000001</v>
      </c>
      <c r="H440" s="146">
        <f t="shared" ref="H440:I440" si="176">H441</f>
        <v>148308.386</v>
      </c>
      <c r="I440" s="146">
        <f t="shared" si="176"/>
        <v>148231.19699999999</v>
      </c>
    </row>
    <row r="441" spans="1:9" ht="15.75" customHeight="1" x14ac:dyDescent="0.2">
      <c r="A441" s="143" t="s">
        <v>196</v>
      </c>
      <c r="B441" s="144">
        <v>966</v>
      </c>
      <c r="C441" s="145" t="s">
        <v>77</v>
      </c>
      <c r="D441" s="145" t="s">
        <v>80</v>
      </c>
      <c r="E441" s="145" t="s">
        <v>469</v>
      </c>
      <c r="F441" s="145" t="s">
        <v>195</v>
      </c>
      <c r="G441" s="177">
        <v>148222.05900000001</v>
      </c>
      <c r="H441" s="177">
        <v>148308.386</v>
      </c>
      <c r="I441" s="177">
        <v>148231.19699999999</v>
      </c>
    </row>
    <row r="442" spans="1:9" s="19" customFormat="1" ht="64.5" customHeight="1" x14ac:dyDescent="0.2">
      <c r="A442" s="139" t="s">
        <v>468</v>
      </c>
      <c r="B442" s="140">
        <v>966</v>
      </c>
      <c r="C442" s="141" t="s">
        <v>77</v>
      </c>
      <c r="D442" s="141" t="s">
        <v>80</v>
      </c>
      <c r="E442" s="141" t="s">
        <v>470</v>
      </c>
      <c r="F442" s="141" t="s">
        <v>140</v>
      </c>
      <c r="G442" s="176">
        <f>G443</f>
        <v>665.04200000000003</v>
      </c>
      <c r="H442" s="176">
        <f t="shared" ref="H442:I442" si="177">H443</f>
        <v>578.71500000000003</v>
      </c>
      <c r="I442" s="176">
        <f t="shared" si="177"/>
        <v>956.68299999999999</v>
      </c>
    </row>
    <row r="443" spans="1:9" ht="27.75" customHeight="1" x14ac:dyDescent="0.2">
      <c r="A443" s="143" t="s">
        <v>193</v>
      </c>
      <c r="B443" s="144">
        <v>966</v>
      </c>
      <c r="C443" s="145" t="s">
        <v>77</v>
      </c>
      <c r="D443" s="145" t="s">
        <v>80</v>
      </c>
      <c r="E443" s="145" t="s">
        <v>470</v>
      </c>
      <c r="F443" s="145" t="s">
        <v>140</v>
      </c>
      <c r="G443" s="177">
        <f>G444</f>
        <v>665.04200000000003</v>
      </c>
      <c r="H443" s="177">
        <f t="shared" ref="H443:I443" si="178">H444</f>
        <v>578.71500000000003</v>
      </c>
      <c r="I443" s="177">
        <f t="shared" si="178"/>
        <v>956.68299999999999</v>
      </c>
    </row>
    <row r="444" spans="1:9" ht="18.75" customHeight="1" x14ac:dyDescent="0.2">
      <c r="A444" s="143" t="s">
        <v>196</v>
      </c>
      <c r="B444" s="144">
        <v>966</v>
      </c>
      <c r="C444" s="145" t="s">
        <v>77</v>
      </c>
      <c r="D444" s="145" t="s">
        <v>80</v>
      </c>
      <c r="E444" s="145" t="s">
        <v>470</v>
      </c>
      <c r="F444" s="145" t="s">
        <v>195</v>
      </c>
      <c r="G444" s="177">
        <v>665.04200000000003</v>
      </c>
      <c r="H444" s="177">
        <v>578.71500000000003</v>
      </c>
      <c r="I444" s="177">
        <v>956.68299999999999</v>
      </c>
    </row>
    <row r="445" spans="1:9" s="19" customFormat="1" ht="39" customHeight="1" x14ac:dyDescent="0.2">
      <c r="A445" s="139" t="s">
        <v>471</v>
      </c>
      <c r="B445" s="140">
        <v>966</v>
      </c>
      <c r="C445" s="141" t="s">
        <v>77</v>
      </c>
      <c r="D445" s="141" t="s">
        <v>80</v>
      </c>
      <c r="E445" s="141" t="s">
        <v>472</v>
      </c>
      <c r="F445" s="141" t="s">
        <v>96</v>
      </c>
      <c r="G445" s="176">
        <f>G446</f>
        <v>1147.5550000000001</v>
      </c>
      <c r="H445" s="176">
        <f t="shared" ref="H445:I445" si="179">H446</f>
        <v>0</v>
      </c>
      <c r="I445" s="176">
        <f t="shared" si="179"/>
        <v>0</v>
      </c>
    </row>
    <row r="446" spans="1:9" ht="27.75" customHeight="1" x14ac:dyDescent="0.2">
      <c r="A446" s="143" t="s">
        <v>131</v>
      </c>
      <c r="B446" s="144">
        <v>966</v>
      </c>
      <c r="C446" s="145" t="s">
        <v>77</v>
      </c>
      <c r="D446" s="145" t="s">
        <v>80</v>
      </c>
      <c r="E446" s="145" t="s">
        <v>472</v>
      </c>
      <c r="F446" s="145" t="s">
        <v>130</v>
      </c>
      <c r="G446" s="177">
        <f>G447</f>
        <v>1147.5550000000001</v>
      </c>
      <c r="H446" s="177">
        <f t="shared" ref="H446:I446" si="180">H447</f>
        <v>0</v>
      </c>
      <c r="I446" s="177">
        <f t="shared" si="180"/>
        <v>0</v>
      </c>
    </row>
    <row r="447" spans="1:9" ht="19.5" customHeight="1" x14ac:dyDescent="0.2">
      <c r="A447" s="143" t="s">
        <v>161</v>
      </c>
      <c r="B447" s="144">
        <v>966</v>
      </c>
      <c r="C447" s="145" t="s">
        <v>77</v>
      </c>
      <c r="D447" s="145" t="s">
        <v>80</v>
      </c>
      <c r="E447" s="145" t="s">
        <v>472</v>
      </c>
      <c r="F447" s="145" t="s">
        <v>162</v>
      </c>
      <c r="G447" s="177">
        <v>1147.5550000000001</v>
      </c>
      <c r="H447" s="177">
        <v>0</v>
      </c>
      <c r="I447" s="177">
        <v>0</v>
      </c>
    </row>
    <row r="448" spans="1:9" s="19" customFormat="1" ht="77.25" customHeight="1" x14ac:dyDescent="0.2">
      <c r="A448" s="139" t="s">
        <v>499</v>
      </c>
      <c r="B448" s="140">
        <v>966</v>
      </c>
      <c r="C448" s="141" t="s">
        <v>77</v>
      </c>
      <c r="D448" s="141" t="s">
        <v>80</v>
      </c>
      <c r="E448" s="141" t="s">
        <v>473</v>
      </c>
      <c r="F448" s="141" t="s">
        <v>96</v>
      </c>
      <c r="G448" s="176">
        <f>G449</f>
        <v>394310.50599999999</v>
      </c>
      <c r="H448" s="176">
        <f t="shared" ref="H448:I448" si="181">H449</f>
        <v>943882.40099999995</v>
      </c>
      <c r="I448" s="176">
        <f t="shared" si="181"/>
        <v>868467.56299999997</v>
      </c>
    </row>
    <row r="449" spans="1:9" ht="25.5" customHeight="1" x14ac:dyDescent="0.2">
      <c r="A449" s="143" t="s">
        <v>193</v>
      </c>
      <c r="B449" s="144">
        <v>966</v>
      </c>
      <c r="C449" s="145" t="s">
        <v>77</v>
      </c>
      <c r="D449" s="145" t="s">
        <v>80</v>
      </c>
      <c r="E449" s="145" t="s">
        <v>473</v>
      </c>
      <c r="F449" s="145" t="s">
        <v>140</v>
      </c>
      <c r="G449" s="177">
        <f>G450</f>
        <v>394310.50599999999</v>
      </c>
      <c r="H449" s="177">
        <f t="shared" ref="H449:I449" si="182">H450</f>
        <v>943882.40099999995</v>
      </c>
      <c r="I449" s="177">
        <f t="shared" si="182"/>
        <v>868467.56299999997</v>
      </c>
    </row>
    <row r="450" spans="1:9" ht="18" customHeight="1" x14ac:dyDescent="0.2">
      <c r="A450" s="143" t="s">
        <v>196</v>
      </c>
      <c r="B450" s="144">
        <v>966</v>
      </c>
      <c r="C450" s="145" t="s">
        <v>77</v>
      </c>
      <c r="D450" s="145" t="s">
        <v>80</v>
      </c>
      <c r="E450" s="145" t="s">
        <v>473</v>
      </c>
      <c r="F450" s="145" t="s">
        <v>195</v>
      </c>
      <c r="G450" s="177">
        <v>394310.50599999999</v>
      </c>
      <c r="H450" s="177">
        <v>943882.40099999995</v>
      </c>
      <c r="I450" s="177">
        <v>868467.56299999997</v>
      </c>
    </row>
    <row r="451" spans="1:9" s="19" customFormat="1" ht="75.75" customHeight="1" x14ac:dyDescent="0.2">
      <c r="A451" s="139" t="s">
        <v>499</v>
      </c>
      <c r="B451" s="140">
        <v>966</v>
      </c>
      <c r="C451" s="141" t="s">
        <v>77</v>
      </c>
      <c r="D451" s="141" t="s">
        <v>80</v>
      </c>
      <c r="E451" s="141" t="s">
        <v>474</v>
      </c>
      <c r="F451" s="141" t="s">
        <v>96</v>
      </c>
      <c r="G451" s="176">
        <f>G452</f>
        <v>19153.23</v>
      </c>
      <c r="H451" s="176">
        <f t="shared" ref="H451:I451" si="183">H452</f>
        <v>8653.7000000000007</v>
      </c>
      <c r="I451" s="176">
        <f t="shared" si="183"/>
        <v>425753.62900000002</v>
      </c>
    </row>
    <row r="452" spans="1:9" ht="27" customHeight="1" x14ac:dyDescent="0.2">
      <c r="A452" s="143" t="s">
        <v>193</v>
      </c>
      <c r="B452" s="144">
        <v>966</v>
      </c>
      <c r="C452" s="145" t="s">
        <v>77</v>
      </c>
      <c r="D452" s="145" t="s">
        <v>80</v>
      </c>
      <c r="E452" s="145" t="s">
        <v>474</v>
      </c>
      <c r="F452" s="145" t="s">
        <v>140</v>
      </c>
      <c r="G452" s="177">
        <f>G453</f>
        <v>19153.23</v>
      </c>
      <c r="H452" s="177">
        <f t="shared" ref="H452:I452" si="184">H453</f>
        <v>8653.7000000000007</v>
      </c>
      <c r="I452" s="177">
        <f t="shared" si="184"/>
        <v>425753.62900000002</v>
      </c>
    </row>
    <row r="453" spans="1:9" ht="18" customHeight="1" x14ac:dyDescent="0.2">
      <c r="A453" s="143" t="s">
        <v>196</v>
      </c>
      <c r="B453" s="144">
        <v>966</v>
      </c>
      <c r="C453" s="145" t="s">
        <v>77</v>
      </c>
      <c r="D453" s="145" t="s">
        <v>80</v>
      </c>
      <c r="E453" s="145" t="s">
        <v>474</v>
      </c>
      <c r="F453" s="145" t="s">
        <v>195</v>
      </c>
      <c r="G453" s="177">
        <v>19153.23</v>
      </c>
      <c r="H453" s="177">
        <v>8653.7000000000007</v>
      </c>
      <c r="I453" s="177">
        <v>425753.62900000002</v>
      </c>
    </row>
    <row r="454" spans="1:9" s="19" customFormat="1" ht="54" customHeight="1" x14ac:dyDescent="0.2">
      <c r="A454" s="139" t="s">
        <v>475</v>
      </c>
      <c r="B454" s="140">
        <v>966</v>
      </c>
      <c r="C454" s="141" t="s">
        <v>77</v>
      </c>
      <c r="D454" s="141" t="s">
        <v>80</v>
      </c>
      <c r="E454" s="141" t="s">
        <v>476</v>
      </c>
      <c r="F454" s="141" t="s">
        <v>96</v>
      </c>
      <c r="G454" s="176">
        <f>G455</f>
        <v>937.44</v>
      </c>
      <c r="H454" s="176">
        <f t="shared" ref="H454:I454" si="185">H455</f>
        <v>937.44</v>
      </c>
      <c r="I454" s="176">
        <f t="shared" si="185"/>
        <v>937.44</v>
      </c>
    </row>
    <row r="455" spans="1:9" ht="27.75" customHeight="1" x14ac:dyDescent="0.2">
      <c r="A455" s="143" t="s">
        <v>131</v>
      </c>
      <c r="B455" s="144">
        <v>966</v>
      </c>
      <c r="C455" s="145" t="s">
        <v>77</v>
      </c>
      <c r="D455" s="145" t="s">
        <v>80</v>
      </c>
      <c r="E455" s="145" t="s">
        <v>476</v>
      </c>
      <c r="F455" s="145" t="s">
        <v>130</v>
      </c>
      <c r="G455" s="177">
        <f>G456</f>
        <v>937.44</v>
      </c>
      <c r="H455" s="177">
        <f t="shared" ref="H455:I455" si="186">H456</f>
        <v>937.44</v>
      </c>
      <c r="I455" s="177">
        <f t="shared" si="186"/>
        <v>937.44</v>
      </c>
    </row>
    <row r="456" spans="1:9" ht="17.25" customHeight="1" x14ac:dyDescent="0.2">
      <c r="A456" s="143" t="s">
        <v>161</v>
      </c>
      <c r="B456" s="144">
        <v>966</v>
      </c>
      <c r="C456" s="145" t="s">
        <v>77</v>
      </c>
      <c r="D456" s="145" t="s">
        <v>80</v>
      </c>
      <c r="E456" s="145" t="s">
        <v>476</v>
      </c>
      <c r="F456" s="145" t="s">
        <v>162</v>
      </c>
      <c r="G456" s="177">
        <v>937.44</v>
      </c>
      <c r="H456" s="177">
        <v>937.44</v>
      </c>
      <c r="I456" s="177">
        <v>937.44</v>
      </c>
    </row>
    <row r="457" spans="1:9" s="19" customFormat="1" ht="50.25" customHeight="1" x14ac:dyDescent="0.2">
      <c r="A457" s="139" t="s">
        <v>385</v>
      </c>
      <c r="B457" s="140">
        <v>966</v>
      </c>
      <c r="C457" s="141" t="s">
        <v>77</v>
      </c>
      <c r="D457" s="141" t="s">
        <v>80</v>
      </c>
      <c r="E457" s="141" t="s">
        <v>477</v>
      </c>
      <c r="F457" s="141" t="s">
        <v>96</v>
      </c>
      <c r="G457" s="142">
        <f>G458</f>
        <v>3352.11</v>
      </c>
      <c r="H457" s="142">
        <f t="shared" ref="H457:I457" si="187">H458</f>
        <v>3402.9720000000002</v>
      </c>
      <c r="I457" s="142">
        <f t="shared" si="187"/>
        <v>3464.5279999999998</v>
      </c>
    </row>
    <row r="458" spans="1:9" ht="25.5" x14ac:dyDescent="0.2">
      <c r="A458" s="143" t="s">
        <v>131</v>
      </c>
      <c r="B458" s="144">
        <v>966</v>
      </c>
      <c r="C458" s="145" t="s">
        <v>77</v>
      </c>
      <c r="D458" s="145" t="s">
        <v>80</v>
      </c>
      <c r="E458" s="145" t="s">
        <v>477</v>
      </c>
      <c r="F458" s="145" t="s">
        <v>130</v>
      </c>
      <c r="G458" s="146">
        <f>G459</f>
        <v>3352.11</v>
      </c>
      <c r="H458" s="146">
        <f t="shared" ref="H458:I458" si="188">H459</f>
        <v>3402.9720000000002</v>
      </c>
      <c r="I458" s="146">
        <f t="shared" si="188"/>
        <v>3464.5279999999998</v>
      </c>
    </row>
    <row r="459" spans="1:9" x14ac:dyDescent="0.2">
      <c r="A459" s="143" t="s">
        <v>161</v>
      </c>
      <c r="B459" s="144">
        <v>966</v>
      </c>
      <c r="C459" s="145" t="s">
        <v>77</v>
      </c>
      <c r="D459" s="145" t="s">
        <v>80</v>
      </c>
      <c r="E459" s="145" t="s">
        <v>477</v>
      </c>
      <c r="F459" s="145" t="s">
        <v>162</v>
      </c>
      <c r="G459" s="146">
        <v>3352.11</v>
      </c>
      <c r="H459" s="111">
        <v>3402.9720000000002</v>
      </c>
      <c r="I459" s="111">
        <v>3464.5279999999998</v>
      </c>
    </row>
    <row r="460" spans="1:9" s="19" customFormat="1" ht="39" customHeight="1" x14ac:dyDescent="0.2">
      <c r="A460" s="139" t="s">
        <v>478</v>
      </c>
      <c r="B460" s="140">
        <v>966</v>
      </c>
      <c r="C460" s="141" t="s">
        <v>77</v>
      </c>
      <c r="D460" s="141" t="s">
        <v>80</v>
      </c>
      <c r="E460" s="141" t="s">
        <v>479</v>
      </c>
      <c r="F460" s="141" t="s">
        <v>96</v>
      </c>
      <c r="G460" s="142">
        <f>G461</f>
        <v>62712</v>
      </c>
      <c r="H460" s="142">
        <f t="shared" ref="H460:I460" si="189">H461</f>
        <v>62946</v>
      </c>
      <c r="I460" s="142">
        <f t="shared" si="189"/>
        <v>63180</v>
      </c>
    </row>
    <row r="461" spans="1:9" ht="27.75" customHeight="1" x14ac:dyDescent="0.2">
      <c r="A461" s="143" t="s">
        <v>131</v>
      </c>
      <c r="B461" s="144">
        <v>966</v>
      </c>
      <c r="C461" s="145" t="s">
        <v>77</v>
      </c>
      <c r="D461" s="145" t="s">
        <v>80</v>
      </c>
      <c r="E461" s="145" t="s">
        <v>479</v>
      </c>
      <c r="F461" s="145" t="s">
        <v>130</v>
      </c>
      <c r="G461" s="146">
        <f>G462</f>
        <v>62712</v>
      </c>
      <c r="H461" s="146">
        <f t="shared" ref="H461:I461" si="190">H462</f>
        <v>62946</v>
      </c>
      <c r="I461" s="146">
        <f t="shared" si="190"/>
        <v>63180</v>
      </c>
    </row>
    <row r="462" spans="1:9" ht="16.5" customHeight="1" x14ac:dyDescent="0.2">
      <c r="A462" s="143" t="s">
        <v>161</v>
      </c>
      <c r="B462" s="144">
        <v>966</v>
      </c>
      <c r="C462" s="145" t="s">
        <v>77</v>
      </c>
      <c r="D462" s="145" t="s">
        <v>80</v>
      </c>
      <c r="E462" s="145" t="s">
        <v>479</v>
      </c>
      <c r="F462" s="145" t="s">
        <v>162</v>
      </c>
      <c r="G462" s="146">
        <v>62712</v>
      </c>
      <c r="H462" s="111">
        <v>62946</v>
      </c>
      <c r="I462" s="111">
        <v>63180</v>
      </c>
    </row>
    <row r="463" spans="1:9" ht="40.5" x14ac:dyDescent="0.25">
      <c r="A463" s="53" t="s">
        <v>426</v>
      </c>
      <c r="B463" s="44">
        <v>966</v>
      </c>
      <c r="C463" s="44" t="s">
        <v>77</v>
      </c>
      <c r="D463" s="48" t="s">
        <v>80</v>
      </c>
      <c r="E463" s="48" t="s">
        <v>427</v>
      </c>
      <c r="F463" s="48" t="s">
        <v>96</v>
      </c>
      <c r="G463" s="112">
        <f t="shared" ref="G463:I465" si="191">G464</f>
        <v>50</v>
      </c>
      <c r="H463" s="112">
        <f t="shared" si="191"/>
        <v>50</v>
      </c>
      <c r="I463" s="112">
        <f t="shared" si="191"/>
        <v>50</v>
      </c>
    </row>
    <row r="464" spans="1:9" ht="38.25" x14ac:dyDescent="0.2">
      <c r="A464" s="192" t="s">
        <v>202</v>
      </c>
      <c r="B464" s="169">
        <v>966</v>
      </c>
      <c r="C464" s="172" t="s">
        <v>77</v>
      </c>
      <c r="D464" s="170" t="s">
        <v>80</v>
      </c>
      <c r="E464" s="170" t="s">
        <v>428</v>
      </c>
      <c r="F464" s="170" t="s">
        <v>96</v>
      </c>
      <c r="G464" s="114">
        <f t="shared" si="191"/>
        <v>50</v>
      </c>
      <c r="H464" s="114">
        <f t="shared" si="191"/>
        <v>50</v>
      </c>
      <c r="I464" s="114">
        <f t="shared" si="191"/>
        <v>50</v>
      </c>
    </row>
    <row r="465" spans="1:9" x14ac:dyDescent="0.2">
      <c r="A465" s="171" t="s">
        <v>127</v>
      </c>
      <c r="B465" s="172">
        <v>966</v>
      </c>
      <c r="C465" s="172" t="s">
        <v>77</v>
      </c>
      <c r="D465" s="173" t="s">
        <v>80</v>
      </c>
      <c r="E465" s="173" t="s">
        <v>428</v>
      </c>
      <c r="F465" s="173" t="s">
        <v>128</v>
      </c>
      <c r="G465" s="111">
        <f t="shared" si="191"/>
        <v>50</v>
      </c>
      <c r="H465" s="111">
        <f t="shared" si="191"/>
        <v>50</v>
      </c>
      <c r="I465" s="111">
        <f t="shared" si="191"/>
        <v>50</v>
      </c>
    </row>
    <row r="466" spans="1:9" x14ac:dyDescent="0.2">
      <c r="A466" s="171" t="s">
        <v>391</v>
      </c>
      <c r="B466" s="172">
        <v>966</v>
      </c>
      <c r="C466" s="172" t="s">
        <v>77</v>
      </c>
      <c r="D466" s="173" t="s">
        <v>80</v>
      </c>
      <c r="E466" s="173" t="s">
        <v>428</v>
      </c>
      <c r="F466" s="173" t="s">
        <v>390</v>
      </c>
      <c r="G466" s="111">
        <v>50</v>
      </c>
      <c r="H466" s="115">
        <v>50</v>
      </c>
      <c r="I466" s="115">
        <v>50</v>
      </c>
    </row>
    <row r="467" spans="1:9" ht="13.5" x14ac:dyDescent="0.25">
      <c r="A467" s="13" t="s">
        <v>294</v>
      </c>
      <c r="B467" s="14">
        <v>966</v>
      </c>
      <c r="C467" s="15" t="s">
        <v>77</v>
      </c>
      <c r="D467" s="15" t="s">
        <v>72</v>
      </c>
      <c r="E467" s="15" t="s">
        <v>214</v>
      </c>
      <c r="F467" s="15" t="s">
        <v>96</v>
      </c>
      <c r="G467" s="109">
        <f>G469</f>
        <v>69596.45</v>
      </c>
      <c r="H467" s="109">
        <f>H469</f>
        <v>62263</v>
      </c>
      <c r="I467" s="109">
        <f>I469</f>
        <v>64602.9</v>
      </c>
    </row>
    <row r="468" spans="1:9" ht="38.25" x14ac:dyDescent="0.25">
      <c r="A468" s="51" t="s">
        <v>435</v>
      </c>
      <c r="B468" s="14">
        <v>966</v>
      </c>
      <c r="C468" s="15" t="s">
        <v>77</v>
      </c>
      <c r="D468" s="15" t="s">
        <v>72</v>
      </c>
      <c r="E468" s="15" t="s">
        <v>230</v>
      </c>
      <c r="F468" s="15" t="s">
        <v>96</v>
      </c>
      <c r="G468" s="112">
        <f>G469</f>
        <v>69596.45</v>
      </c>
      <c r="H468" s="112">
        <f>H469</f>
        <v>62263</v>
      </c>
      <c r="I468" s="112">
        <f>I469</f>
        <v>64602.9</v>
      </c>
    </row>
    <row r="469" spans="1:9" s="20" customFormat="1" ht="40.5" x14ac:dyDescent="0.25">
      <c r="A469" s="13" t="s">
        <v>165</v>
      </c>
      <c r="B469" s="14">
        <v>966</v>
      </c>
      <c r="C469" s="15" t="s">
        <v>77</v>
      </c>
      <c r="D469" s="15" t="s">
        <v>72</v>
      </c>
      <c r="E469" s="15" t="s">
        <v>242</v>
      </c>
      <c r="F469" s="15" t="s">
        <v>96</v>
      </c>
      <c r="G469" s="112">
        <f>G470+G473+G476+G479</f>
        <v>69596.45</v>
      </c>
      <c r="H469" s="112">
        <f t="shared" ref="H469:I469" si="192">H470+H473+H476+H479</f>
        <v>62263</v>
      </c>
      <c r="I469" s="112">
        <f t="shared" si="192"/>
        <v>64602.9</v>
      </c>
    </row>
    <row r="470" spans="1:9" s="19" customFormat="1" ht="38.25" x14ac:dyDescent="0.2">
      <c r="A470" s="52" t="s">
        <v>159</v>
      </c>
      <c r="B470" s="17">
        <v>966</v>
      </c>
      <c r="C470" s="18" t="s">
        <v>77</v>
      </c>
      <c r="D470" s="18" t="s">
        <v>72</v>
      </c>
      <c r="E470" s="18" t="s">
        <v>243</v>
      </c>
      <c r="F470" s="18" t="s">
        <v>96</v>
      </c>
      <c r="G470" s="114">
        <f t="shared" ref="G470:I471" si="193">G471</f>
        <v>57879.8</v>
      </c>
      <c r="H470" s="114">
        <f t="shared" si="193"/>
        <v>60025</v>
      </c>
      <c r="I470" s="114">
        <f t="shared" si="193"/>
        <v>62169.9</v>
      </c>
    </row>
    <row r="471" spans="1:9" ht="25.5" x14ac:dyDescent="0.2">
      <c r="A471" s="6" t="s">
        <v>131</v>
      </c>
      <c r="B471" s="7">
        <v>966</v>
      </c>
      <c r="C471" s="8" t="s">
        <v>77</v>
      </c>
      <c r="D471" s="8" t="s">
        <v>72</v>
      </c>
      <c r="E471" s="8" t="s">
        <v>243</v>
      </c>
      <c r="F471" s="8" t="s">
        <v>130</v>
      </c>
      <c r="G471" s="111">
        <f t="shared" si="193"/>
        <v>57879.8</v>
      </c>
      <c r="H471" s="111">
        <f t="shared" si="193"/>
        <v>60025</v>
      </c>
      <c r="I471" s="111">
        <f t="shared" si="193"/>
        <v>62169.9</v>
      </c>
    </row>
    <row r="472" spans="1:9" s="19" customFormat="1" x14ac:dyDescent="0.2">
      <c r="A472" s="6" t="s">
        <v>161</v>
      </c>
      <c r="B472" s="7">
        <v>966</v>
      </c>
      <c r="C472" s="8" t="s">
        <v>77</v>
      </c>
      <c r="D472" s="8" t="s">
        <v>72</v>
      </c>
      <c r="E472" s="8" t="s">
        <v>243</v>
      </c>
      <c r="F472" s="8" t="s">
        <v>162</v>
      </c>
      <c r="G472" s="111">
        <v>57879.8</v>
      </c>
      <c r="H472" s="110">
        <v>60025</v>
      </c>
      <c r="I472" s="110">
        <v>62169.9</v>
      </c>
    </row>
    <row r="473" spans="1:9" s="19" customFormat="1" ht="27.75" customHeight="1" x14ac:dyDescent="0.2">
      <c r="A473" s="148" t="s">
        <v>164</v>
      </c>
      <c r="B473" s="17">
        <v>966</v>
      </c>
      <c r="C473" s="18" t="s">
        <v>77</v>
      </c>
      <c r="D473" s="18" t="s">
        <v>72</v>
      </c>
      <c r="E473" s="18" t="s">
        <v>14</v>
      </c>
      <c r="F473" s="18" t="s">
        <v>96</v>
      </c>
      <c r="G473" s="114">
        <f>G474</f>
        <v>8955.15</v>
      </c>
      <c r="H473" s="114">
        <f t="shared" ref="H473:I473" si="194">H474</f>
        <v>0</v>
      </c>
      <c r="I473" s="114">
        <f t="shared" si="194"/>
        <v>0</v>
      </c>
    </row>
    <row r="474" spans="1:9" s="19" customFormat="1" ht="27" customHeight="1" x14ac:dyDescent="0.2">
      <c r="A474" s="6" t="s">
        <v>131</v>
      </c>
      <c r="B474" s="7">
        <v>966</v>
      </c>
      <c r="C474" s="8" t="s">
        <v>77</v>
      </c>
      <c r="D474" s="8" t="s">
        <v>72</v>
      </c>
      <c r="E474" s="8" t="s">
        <v>14</v>
      </c>
      <c r="F474" s="8" t="s">
        <v>130</v>
      </c>
      <c r="G474" s="111">
        <f>G475</f>
        <v>8955.15</v>
      </c>
      <c r="H474" s="111">
        <f t="shared" ref="H474:I474" si="195">H475</f>
        <v>0</v>
      </c>
      <c r="I474" s="111">
        <f t="shared" si="195"/>
        <v>0</v>
      </c>
    </row>
    <row r="475" spans="1:9" s="19" customFormat="1" ht="15" customHeight="1" x14ac:dyDescent="0.2">
      <c r="A475" s="6" t="s">
        <v>161</v>
      </c>
      <c r="B475" s="7">
        <v>966</v>
      </c>
      <c r="C475" s="8" t="s">
        <v>77</v>
      </c>
      <c r="D475" s="8" t="s">
        <v>72</v>
      </c>
      <c r="E475" s="8" t="s">
        <v>14</v>
      </c>
      <c r="F475" s="8" t="s">
        <v>162</v>
      </c>
      <c r="G475" s="111">
        <v>8955.15</v>
      </c>
      <c r="H475" s="110">
        <v>0</v>
      </c>
      <c r="I475" s="110">
        <v>0</v>
      </c>
    </row>
    <row r="476" spans="1:9" ht="16.5" customHeight="1" x14ac:dyDescent="0.2">
      <c r="A476" s="47" t="s">
        <v>160</v>
      </c>
      <c r="B476" s="37">
        <v>966</v>
      </c>
      <c r="C476" s="39" t="s">
        <v>77</v>
      </c>
      <c r="D476" s="39" t="s">
        <v>72</v>
      </c>
      <c r="E476" s="18" t="s">
        <v>244</v>
      </c>
      <c r="F476" s="39" t="s">
        <v>96</v>
      </c>
      <c r="G476" s="114">
        <f t="shared" ref="G476:I477" si="196">G477</f>
        <v>561.5</v>
      </c>
      <c r="H476" s="114">
        <f t="shared" si="196"/>
        <v>38</v>
      </c>
      <c r="I476" s="114">
        <f t="shared" si="196"/>
        <v>233</v>
      </c>
    </row>
    <row r="477" spans="1:9" ht="25.5" x14ac:dyDescent="0.2">
      <c r="A477" s="6" t="s">
        <v>131</v>
      </c>
      <c r="B477" s="66" t="s">
        <v>102</v>
      </c>
      <c r="C477" s="34" t="s">
        <v>77</v>
      </c>
      <c r="D477" s="34" t="s">
        <v>72</v>
      </c>
      <c r="E477" s="8" t="s">
        <v>244</v>
      </c>
      <c r="F477" s="8" t="s">
        <v>130</v>
      </c>
      <c r="G477" s="111">
        <f t="shared" si="196"/>
        <v>561.5</v>
      </c>
      <c r="H477" s="111">
        <f t="shared" si="196"/>
        <v>38</v>
      </c>
      <c r="I477" s="111">
        <f t="shared" si="196"/>
        <v>233</v>
      </c>
    </row>
    <row r="478" spans="1:9" x14ac:dyDescent="0.2">
      <c r="A478" s="6" t="s">
        <v>161</v>
      </c>
      <c r="B478" s="66" t="s">
        <v>102</v>
      </c>
      <c r="C478" s="34" t="s">
        <v>77</v>
      </c>
      <c r="D478" s="34" t="s">
        <v>72</v>
      </c>
      <c r="E478" s="8" t="s">
        <v>244</v>
      </c>
      <c r="F478" s="8" t="s">
        <v>162</v>
      </c>
      <c r="G478" s="111">
        <v>561.5</v>
      </c>
      <c r="H478" s="107">
        <v>38</v>
      </c>
      <c r="I478" s="107">
        <v>233</v>
      </c>
    </row>
    <row r="479" spans="1:9" ht="29.25" customHeight="1" x14ac:dyDescent="0.2">
      <c r="A479" s="47" t="s">
        <v>333</v>
      </c>
      <c r="B479" s="37">
        <v>966</v>
      </c>
      <c r="C479" s="39" t="s">
        <v>77</v>
      </c>
      <c r="D479" s="39" t="s">
        <v>72</v>
      </c>
      <c r="E479" s="18" t="s">
        <v>334</v>
      </c>
      <c r="F479" s="39" t="s">
        <v>96</v>
      </c>
      <c r="G479" s="114">
        <f>G480+G483</f>
        <v>2200</v>
      </c>
      <c r="H479" s="114">
        <f t="shared" ref="H479:I480" si="197">H480</f>
        <v>2200</v>
      </c>
      <c r="I479" s="114">
        <f t="shared" si="197"/>
        <v>2200</v>
      </c>
    </row>
    <row r="480" spans="1:9" ht="25.5" x14ac:dyDescent="0.2">
      <c r="A480" s="6" t="s">
        <v>131</v>
      </c>
      <c r="B480" s="66">
        <v>966</v>
      </c>
      <c r="C480" s="34" t="s">
        <v>77</v>
      </c>
      <c r="D480" s="34" t="s">
        <v>72</v>
      </c>
      <c r="E480" s="8" t="s">
        <v>334</v>
      </c>
      <c r="F480" s="8" t="s">
        <v>130</v>
      </c>
      <c r="G480" s="111">
        <f>G481+G482</f>
        <v>1856.5</v>
      </c>
      <c r="H480" s="111">
        <f t="shared" si="197"/>
        <v>2200</v>
      </c>
      <c r="I480" s="111">
        <f t="shared" si="197"/>
        <v>2200</v>
      </c>
    </row>
    <row r="481" spans="1:9" ht="15.75" customHeight="1" x14ac:dyDescent="0.2">
      <c r="A481" s="6" t="s">
        <v>161</v>
      </c>
      <c r="B481" s="66">
        <v>966</v>
      </c>
      <c r="C481" s="34" t="s">
        <v>77</v>
      </c>
      <c r="D481" s="34" t="s">
        <v>72</v>
      </c>
      <c r="E481" s="8" t="s">
        <v>334</v>
      </c>
      <c r="F481" s="8" t="s">
        <v>162</v>
      </c>
      <c r="G481" s="111">
        <v>1766.2</v>
      </c>
      <c r="H481" s="107">
        <v>2200</v>
      </c>
      <c r="I481" s="107">
        <v>2200</v>
      </c>
    </row>
    <row r="482" spans="1:9" ht="52.5" customHeight="1" x14ac:dyDescent="0.2">
      <c r="A482" s="6" t="s">
        <v>368</v>
      </c>
      <c r="B482" s="66">
        <v>966</v>
      </c>
      <c r="C482" s="34" t="s">
        <v>77</v>
      </c>
      <c r="D482" s="34" t="s">
        <v>72</v>
      </c>
      <c r="E482" s="8" t="s">
        <v>334</v>
      </c>
      <c r="F482" s="8" t="s">
        <v>369</v>
      </c>
      <c r="G482" s="111">
        <v>90.3</v>
      </c>
      <c r="H482" s="107">
        <v>0</v>
      </c>
      <c r="I482" s="107">
        <v>0</v>
      </c>
    </row>
    <row r="483" spans="1:9" ht="16.5" customHeight="1" x14ac:dyDescent="0.2">
      <c r="A483" s="6" t="s">
        <v>123</v>
      </c>
      <c r="B483" s="66">
        <v>966</v>
      </c>
      <c r="C483" s="34" t="s">
        <v>77</v>
      </c>
      <c r="D483" s="34" t="s">
        <v>72</v>
      </c>
      <c r="E483" s="8" t="s">
        <v>334</v>
      </c>
      <c r="F483" s="8" t="s">
        <v>124</v>
      </c>
      <c r="G483" s="111">
        <f>G484</f>
        <v>343.5</v>
      </c>
      <c r="H483" s="111">
        <f t="shared" ref="H483:I483" si="198">H484</f>
        <v>0</v>
      </c>
      <c r="I483" s="111">
        <f t="shared" si="198"/>
        <v>0</v>
      </c>
    </row>
    <row r="484" spans="1:9" ht="40.5" customHeight="1" x14ac:dyDescent="0.2">
      <c r="A484" s="6" t="s">
        <v>157</v>
      </c>
      <c r="B484" s="66">
        <v>966</v>
      </c>
      <c r="C484" s="34" t="s">
        <v>77</v>
      </c>
      <c r="D484" s="34" t="s">
        <v>72</v>
      </c>
      <c r="E484" s="8" t="s">
        <v>334</v>
      </c>
      <c r="F484" s="8" t="s">
        <v>480</v>
      </c>
      <c r="G484" s="111">
        <v>343.5</v>
      </c>
      <c r="H484" s="107">
        <v>0</v>
      </c>
      <c r="I484" s="107">
        <v>0</v>
      </c>
    </row>
    <row r="485" spans="1:9" ht="19.5" customHeight="1" x14ac:dyDescent="0.25">
      <c r="A485" s="13" t="s">
        <v>86</v>
      </c>
      <c r="B485" s="14">
        <v>966</v>
      </c>
      <c r="C485" s="15" t="s">
        <v>77</v>
      </c>
      <c r="D485" s="15" t="s">
        <v>87</v>
      </c>
      <c r="E485" s="15" t="s">
        <v>214</v>
      </c>
      <c r="F485" s="15" t="s">
        <v>96</v>
      </c>
      <c r="G485" s="113">
        <f>G486+G510+G521+G525</f>
        <v>47227.915999999997</v>
      </c>
      <c r="H485" s="113">
        <f>H486+H510+H521+H525</f>
        <v>45990.315000000002</v>
      </c>
      <c r="I485" s="113">
        <f>I486+I510+I521+I525</f>
        <v>47039.165000000001</v>
      </c>
    </row>
    <row r="486" spans="1:9" ht="38.25" x14ac:dyDescent="0.25">
      <c r="A486" s="51" t="s">
        <v>435</v>
      </c>
      <c r="B486" s="9">
        <v>966</v>
      </c>
      <c r="C486" s="15" t="s">
        <v>77</v>
      </c>
      <c r="D486" s="15" t="s">
        <v>87</v>
      </c>
      <c r="E486" s="15" t="s">
        <v>230</v>
      </c>
      <c r="F486" s="15" t="s">
        <v>96</v>
      </c>
      <c r="G486" s="113">
        <f>G487+G499</f>
        <v>47070.725999999995</v>
      </c>
      <c r="H486" s="113">
        <f t="shared" ref="H486:I486" si="199">H487+H499</f>
        <v>45846.815000000002</v>
      </c>
      <c r="I486" s="113">
        <f t="shared" si="199"/>
        <v>46881.974999999999</v>
      </c>
    </row>
    <row r="487" spans="1:9" ht="40.5" x14ac:dyDescent="0.25">
      <c r="A487" s="13" t="s">
        <v>165</v>
      </c>
      <c r="B487" s="14">
        <v>966</v>
      </c>
      <c r="C487" s="15" t="s">
        <v>77</v>
      </c>
      <c r="D487" s="15" t="s">
        <v>87</v>
      </c>
      <c r="E487" s="15" t="s">
        <v>242</v>
      </c>
      <c r="F487" s="15" t="s">
        <v>96</v>
      </c>
      <c r="G487" s="112">
        <f>G488+G493+G496</f>
        <v>13941.98</v>
      </c>
      <c r="H487" s="112">
        <f t="shared" ref="H487:I487" si="200">H488+H493</f>
        <v>9027.8450000000012</v>
      </c>
      <c r="I487" s="112">
        <f t="shared" si="200"/>
        <v>9027.8450000000012</v>
      </c>
    </row>
    <row r="488" spans="1:9" ht="25.5" x14ac:dyDescent="0.2">
      <c r="A488" s="139" t="s">
        <v>186</v>
      </c>
      <c r="B488" s="54" t="s">
        <v>102</v>
      </c>
      <c r="C488" s="39" t="s">
        <v>77</v>
      </c>
      <c r="D488" s="39" t="s">
        <v>87</v>
      </c>
      <c r="E488" s="18" t="s">
        <v>245</v>
      </c>
      <c r="F488" s="18" t="s">
        <v>96</v>
      </c>
      <c r="G488" s="114">
        <f>G489+G491</f>
        <v>4227.68</v>
      </c>
      <c r="H488" s="114">
        <f t="shared" ref="H488:I488" si="201">H489+H491</f>
        <v>5637.68</v>
      </c>
      <c r="I488" s="114">
        <f t="shared" si="201"/>
        <v>5637.68</v>
      </c>
    </row>
    <row r="489" spans="1:9" ht="25.5" x14ac:dyDescent="0.2">
      <c r="A489" s="6" t="s">
        <v>32</v>
      </c>
      <c r="B489" s="66" t="s">
        <v>102</v>
      </c>
      <c r="C489" s="34" t="s">
        <v>77</v>
      </c>
      <c r="D489" s="34" t="s">
        <v>87</v>
      </c>
      <c r="E489" s="8" t="s">
        <v>245</v>
      </c>
      <c r="F489" s="8" t="s">
        <v>122</v>
      </c>
      <c r="G489" s="111">
        <f>G490</f>
        <v>150</v>
      </c>
      <c r="H489" s="111">
        <f t="shared" ref="H489:I489" si="202">H490</f>
        <v>150</v>
      </c>
      <c r="I489" s="111">
        <f t="shared" si="202"/>
        <v>150</v>
      </c>
    </row>
    <row r="490" spans="1:9" ht="25.5" x14ac:dyDescent="0.2">
      <c r="A490" s="6" t="s">
        <v>148</v>
      </c>
      <c r="B490" s="66" t="s">
        <v>102</v>
      </c>
      <c r="C490" s="34" t="s">
        <v>77</v>
      </c>
      <c r="D490" s="34" t="s">
        <v>87</v>
      </c>
      <c r="E490" s="8" t="s">
        <v>245</v>
      </c>
      <c r="F490" s="8" t="s">
        <v>149</v>
      </c>
      <c r="G490" s="111">
        <v>150</v>
      </c>
      <c r="H490" s="107">
        <v>150</v>
      </c>
      <c r="I490" s="107">
        <v>150</v>
      </c>
    </row>
    <row r="491" spans="1:9" ht="25.5" x14ac:dyDescent="0.2">
      <c r="A491" s="6" t="s">
        <v>131</v>
      </c>
      <c r="B491" s="66" t="s">
        <v>102</v>
      </c>
      <c r="C491" s="34" t="s">
        <v>77</v>
      </c>
      <c r="D491" s="34" t="s">
        <v>87</v>
      </c>
      <c r="E491" s="8" t="s">
        <v>245</v>
      </c>
      <c r="F491" s="8" t="s">
        <v>130</v>
      </c>
      <c r="G491" s="111">
        <f>G492</f>
        <v>4077.6800000000003</v>
      </c>
      <c r="H491" s="111">
        <f t="shared" ref="H491:I491" si="203">H492</f>
        <v>5487.68</v>
      </c>
      <c r="I491" s="111">
        <f t="shared" si="203"/>
        <v>5487.68</v>
      </c>
    </row>
    <row r="492" spans="1:9" x14ac:dyDescent="0.2">
      <c r="A492" s="6" t="s">
        <v>161</v>
      </c>
      <c r="B492" s="66" t="s">
        <v>102</v>
      </c>
      <c r="C492" s="34" t="s">
        <v>77</v>
      </c>
      <c r="D492" s="34" t="s">
        <v>87</v>
      </c>
      <c r="E492" s="8" t="s">
        <v>245</v>
      </c>
      <c r="F492" s="8" t="s">
        <v>162</v>
      </c>
      <c r="G492" s="111">
        <f>2607.68+2880-1410</f>
        <v>4077.6800000000003</v>
      </c>
      <c r="H492" s="111">
        <f>2607.68+2880</f>
        <v>5487.68</v>
      </c>
      <c r="I492" s="111">
        <f>2607.68+2880</f>
        <v>5487.68</v>
      </c>
    </row>
    <row r="493" spans="1:9" ht="38.25" x14ac:dyDescent="0.2">
      <c r="A493" s="139" t="s">
        <v>311</v>
      </c>
      <c r="B493" s="54" t="s">
        <v>102</v>
      </c>
      <c r="C493" s="39" t="s">
        <v>77</v>
      </c>
      <c r="D493" s="39" t="s">
        <v>87</v>
      </c>
      <c r="E493" s="18" t="s">
        <v>198</v>
      </c>
      <c r="F493" s="18" t="s">
        <v>96</v>
      </c>
      <c r="G493" s="114">
        <f>G494</f>
        <v>6894.3</v>
      </c>
      <c r="H493" s="114">
        <f t="shared" ref="H493:I493" si="204">H494</f>
        <v>3390.165</v>
      </c>
      <c r="I493" s="114">
        <f t="shared" si="204"/>
        <v>3390.165</v>
      </c>
    </row>
    <row r="494" spans="1:9" ht="25.5" x14ac:dyDescent="0.2">
      <c r="A494" s="6" t="s">
        <v>131</v>
      </c>
      <c r="B494" s="66" t="s">
        <v>102</v>
      </c>
      <c r="C494" s="39" t="s">
        <v>77</v>
      </c>
      <c r="D494" s="39" t="s">
        <v>87</v>
      </c>
      <c r="E494" s="8" t="s">
        <v>198</v>
      </c>
      <c r="F494" s="8" t="s">
        <v>130</v>
      </c>
      <c r="G494" s="111">
        <f>G495</f>
        <v>6894.3</v>
      </c>
      <c r="H494" s="111">
        <f t="shared" ref="H494:I494" si="205">H495</f>
        <v>3390.165</v>
      </c>
      <c r="I494" s="111">
        <f t="shared" si="205"/>
        <v>3390.165</v>
      </c>
    </row>
    <row r="495" spans="1:9" x14ac:dyDescent="0.2">
      <c r="A495" s="6" t="s">
        <v>161</v>
      </c>
      <c r="B495" s="66" t="s">
        <v>102</v>
      </c>
      <c r="C495" s="39" t="s">
        <v>77</v>
      </c>
      <c r="D495" s="39" t="s">
        <v>87</v>
      </c>
      <c r="E495" s="173" t="s">
        <v>198</v>
      </c>
      <c r="F495" s="173" t="s">
        <v>162</v>
      </c>
      <c r="G495" s="111">
        <v>6894.3</v>
      </c>
      <c r="H495" s="111">
        <v>3390.165</v>
      </c>
      <c r="I495" s="111">
        <v>3390.165</v>
      </c>
    </row>
    <row r="496" spans="1:9" s="19" customFormat="1" ht="51" x14ac:dyDescent="0.2">
      <c r="A496" s="16" t="s">
        <v>402</v>
      </c>
      <c r="B496" s="54" t="s">
        <v>102</v>
      </c>
      <c r="C496" s="39" t="s">
        <v>77</v>
      </c>
      <c r="D496" s="39" t="s">
        <v>87</v>
      </c>
      <c r="E496" s="170" t="s">
        <v>411</v>
      </c>
      <c r="F496" s="170" t="s">
        <v>96</v>
      </c>
      <c r="G496" s="114">
        <f>G497</f>
        <v>2820</v>
      </c>
      <c r="H496" s="114">
        <f t="shared" ref="H496:I496" si="206">H497</f>
        <v>0</v>
      </c>
      <c r="I496" s="114">
        <f t="shared" si="206"/>
        <v>0</v>
      </c>
    </row>
    <row r="497" spans="1:9" ht="25.5" x14ac:dyDescent="0.2">
      <c r="A497" s="6" t="s">
        <v>131</v>
      </c>
      <c r="B497" s="66" t="s">
        <v>102</v>
      </c>
      <c r="C497" s="39" t="s">
        <v>77</v>
      </c>
      <c r="D497" s="39" t="s">
        <v>87</v>
      </c>
      <c r="E497" s="173" t="s">
        <v>411</v>
      </c>
      <c r="F497" s="173" t="s">
        <v>130</v>
      </c>
      <c r="G497" s="111">
        <f>G498</f>
        <v>2820</v>
      </c>
      <c r="H497" s="111">
        <f t="shared" ref="H497:I497" si="207">H498</f>
        <v>0</v>
      </c>
      <c r="I497" s="111">
        <f t="shared" si="207"/>
        <v>0</v>
      </c>
    </row>
    <row r="498" spans="1:9" ht="15" customHeight="1" x14ac:dyDescent="0.2">
      <c r="A498" s="6" t="s">
        <v>161</v>
      </c>
      <c r="B498" s="66" t="s">
        <v>102</v>
      </c>
      <c r="C498" s="39" t="s">
        <v>77</v>
      </c>
      <c r="D498" s="39" t="s">
        <v>87</v>
      </c>
      <c r="E498" s="173" t="s">
        <v>411</v>
      </c>
      <c r="F498" s="173" t="s">
        <v>162</v>
      </c>
      <c r="G498" s="111">
        <f>1410+1410</f>
        <v>2820</v>
      </c>
      <c r="H498" s="111">
        <v>0</v>
      </c>
      <c r="I498" s="111">
        <v>0</v>
      </c>
    </row>
    <row r="499" spans="1:9" s="21" customFormat="1" ht="27" x14ac:dyDescent="0.25">
      <c r="A499" s="13" t="s">
        <v>19</v>
      </c>
      <c r="B499" s="67" t="s">
        <v>102</v>
      </c>
      <c r="C499" s="48" t="s">
        <v>77</v>
      </c>
      <c r="D499" s="48" t="s">
        <v>87</v>
      </c>
      <c r="E499" s="15" t="s">
        <v>246</v>
      </c>
      <c r="F499" s="15" t="s">
        <v>96</v>
      </c>
      <c r="G499" s="112">
        <f>G500+G503</f>
        <v>33128.745999999999</v>
      </c>
      <c r="H499" s="112">
        <f t="shared" ref="H499:I499" si="208">H500+H503</f>
        <v>36818.97</v>
      </c>
      <c r="I499" s="112">
        <f t="shared" si="208"/>
        <v>37854.129999999997</v>
      </c>
    </row>
    <row r="500" spans="1:9" s="19" customFormat="1" ht="25.5" x14ac:dyDescent="0.2">
      <c r="A500" s="16" t="s">
        <v>133</v>
      </c>
      <c r="B500" s="54" t="s">
        <v>102</v>
      </c>
      <c r="C500" s="39" t="s">
        <v>77</v>
      </c>
      <c r="D500" s="39" t="s">
        <v>87</v>
      </c>
      <c r="E500" s="18" t="s">
        <v>247</v>
      </c>
      <c r="F500" s="18" t="s">
        <v>96</v>
      </c>
      <c r="G500" s="114">
        <f t="shared" ref="G500:I501" si="209">G501</f>
        <v>5705</v>
      </c>
      <c r="H500" s="114">
        <f t="shared" si="209"/>
        <v>5763</v>
      </c>
      <c r="I500" s="114">
        <f t="shared" si="209"/>
        <v>5821</v>
      </c>
    </row>
    <row r="501" spans="1:9" ht="51" x14ac:dyDescent="0.2">
      <c r="A501" s="6" t="s">
        <v>125</v>
      </c>
      <c r="B501" s="66" t="s">
        <v>102</v>
      </c>
      <c r="C501" s="34" t="s">
        <v>77</v>
      </c>
      <c r="D501" s="34" t="s">
        <v>87</v>
      </c>
      <c r="E501" s="18" t="s">
        <v>247</v>
      </c>
      <c r="F501" s="8" t="s">
        <v>126</v>
      </c>
      <c r="G501" s="111">
        <f t="shared" si="209"/>
        <v>5705</v>
      </c>
      <c r="H501" s="111">
        <f t="shared" si="209"/>
        <v>5763</v>
      </c>
      <c r="I501" s="111">
        <f t="shared" si="209"/>
        <v>5821</v>
      </c>
    </row>
    <row r="502" spans="1:9" ht="25.5" x14ac:dyDescent="0.2">
      <c r="A502" s="6" t="s">
        <v>147</v>
      </c>
      <c r="B502" s="66" t="s">
        <v>102</v>
      </c>
      <c r="C502" s="34" t="s">
        <v>77</v>
      </c>
      <c r="D502" s="34" t="s">
        <v>87</v>
      </c>
      <c r="E502" s="18" t="s">
        <v>247</v>
      </c>
      <c r="F502" s="8" t="s">
        <v>146</v>
      </c>
      <c r="G502" s="177">
        <v>5705</v>
      </c>
      <c r="H502" s="177">
        <v>5763</v>
      </c>
      <c r="I502" s="177">
        <v>5821</v>
      </c>
    </row>
    <row r="503" spans="1:9" s="19" customFormat="1" ht="38.25" x14ac:dyDescent="0.2">
      <c r="A503" s="152" t="s">
        <v>159</v>
      </c>
      <c r="B503" s="54" t="s">
        <v>102</v>
      </c>
      <c r="C503" s="39" t="s">
        <v>77</v>
      </c>
      <c r="D503" s="39" t="s">
        <v>87</v>
      </c>
      <c r="E503" s="18" t="s">
        <v>248</v>
      </c>
      <c r="F503" s="18" t="s">
        <v>96</v>
      </c>
      <c r="G503" s="176">
        <f>G504+G506+G508</f>
        <v>27423.745999999996</v>
      </c>
      <c r="H503" s="176">
        <f t="shared" ref="H503:I503" si="210">H504+H506+H508</f>
        <v>31055.97</v>
      </c>
      <c r="I503" s="176">
        <f t="shared" si="210"/>
        <v>32033.129999999997</v>
      </c>
    </row>
    <row r="504" spans="1:9" ht="51" x14ac:dyDescent="0.2">
      <c r="A504" s="6" t="s">
        <v>125</v>
      </c>
      <c r="B504" s="66" t="s">
        <v>102</v>
      </c>
      <c r="C504" s="34" t="s">
        <v>77</v>
      </c>
      <c r="D504" s="34" t="s">
        <v>87</v>
      </c>
      <c r="E504" s="8" t="s">
        <v>248</v>
      </c>
      <c r="F504" s="8" t="s">
        <v>126</v>
      </c>
      <c r="G504" s="177">
        <f>G505</f>
        <v>20208.599999999999</v>
      </c>
      <c r="H504" s="177">
        <f>H505</f>
        <v>19806</v>
      </c>
      <c r="I504" s="177">
        <f>I505</f>
        <v>20006</v>
      </c>
    </row>
    <row r="505" spans="1:9" x14ac:dyDescent="0.2">
      <c r="A505" s="6" t="s">
        <v>144</v>
      </c>
      <c r="B505" s="66" t="s">
        <v>102</v>
      </c>
      <c r="C505" s="34" t="s">
        <v>77</v>
      </c>
      <c r="D505" s="34" t="s">
        <v>87</v>
      </c>
      <c r="E505" s="8" t="s">
        <v>248</v>
      </c>
      <c r="F505" s="8" t="s">
        <v>145</v>
      </c>
      <c r="G505" s="177">
        <v>20208.599999999999</v>
      </c>
      <c r="H505" s="177">
        <v>19806</v>
      </c>
      <c r="I505" s="177">
        <v>20006</v>
      </c>
    </row>
    <row r="506" spans="1:9" ht="25.5" x14ac:dyDescent="0.2">
      <c r="A506" s="6" t="s">
        <v>32</v>
      </c>
      <c r="B506" s="66" t="s">
        <v>102</v>
      </c>
      <c r="C506" s="34" t="s">
        <v>77</v>
      </c>
      <c r="D506" s="34" t="s">
        <v>87</v>
      </c>
      <c r="E506" s="8" t="s">
        <v>248</v>
      </c>
      <c r="F506" s="8" t="s">
        <v>122</v>
      </c>
      <c r="G506" s="177">
        <f>G507</f>
        <v>5669.67</v>
      </c>
      <c r="H506" s="177">
        <f>H507</f>
        <v>10810.97</v>
      </c>
      <c r="I506" s="177">
        <f>I507</f>
        <v>11588.13</v>
      </c>
    </row>
    <row r="507" spans="1:9" ht="25.5" x14ac:dyDescent="0.2">
      <c r="A507" s="6" t="s">
        <v>148</v>
      </c>
      <c r="B507" s="66" t="s">
        <v>102</v>
      </c>
      <c r="C507" s="34" t="s">
        <v>77</v>
      </c>
      <c r="D507" s="34" t="s">
        <v>87</v>
      </c>
      <c r="E507" s="8" t="s">
        <v>248</v>
      </c>
      <c r="F507" s="8" t="s">
        <v>149</v>
      </c>
      <c r="G507" s="177">
        <v>5669.67</v>
      </c>
      <c r="H507" s="177">
        <f>10110.17+700.8</f>
        <v>10810.97</v>
      </c>
      <c r="I507" s="177">
        <f>10887.33+700.8</f>
        <v>11588.13</v>
      </c>
    </row>
    <row r="508" spans="1:9" x14ac:dyDescent="0.2">
      <c r="A508" s="45" t="s">
        <v>123</v>
      </c>
      <c r="B508" s="66" t="s">
        <v>102</v>
      </c>
      <c r="C508" s="34" t="s">
        <v>77</v>
      </c>
      <c r="D508" s="34" t="s">
        <v>87</v>
      </c>
      <c r="E508" s="8" t="s">
        <v>248</v>
      </c>
      <c r="F508" s="8" t="s">
        <v>124</v>
      </c>
      <c r="G508" s="111">
        <f>G509</f>
        <v>1545.4760000000001</v>
      </c>
      <c r="H508" s="111">
        <f>H509</f>
        <v>439</v>
      </c>
      <c r="I508" s="111">
        <f>I509</f>
        <v>439</v>
      </c>
    </row>
    <row r="509" spans="1:9" x14ac:dyDescent="0.2">
      <c r="A509" s="45" t="s">
        <v>151</v>
      </c>
      <c r="B509" s="66" t="s">
        <v>102</v>
      </c>
      <c r="C509" s="34" t="s">
        <v>77</v>
      </c>
      <c r="D509" s="34" t="s">
        <v>87</v>
      </c>
      <c r="E509" s="8" t="s">
        <v>248</v>
      </c>
      <c r="F509" s="8" t="s">
        <v>150</v>
      </c>
      <c r="G509" s="111">
        <v>1545.4760000000001</v>
      </c>
      <c r="H509" s="107">
        <v>439</v>
      </c>
      <c r="I509" s="107">
        <v>439</v>
      </c>
    </row>
    <row r="510" spans="1:9" ht="25.5" x14ac:dyDescent="0.25">
      <c r="A510" s="150" t="s">
        <v>342</v>
      </c>
      <c r="B510" s="9">
        <v>966</v>
      </c>
      <c r="C510" s="5" t="s">
        <v>77</v>
      </c>
      <c r="D510" s="5" t="s">
        <v>87</v>
      </c>
      <c r="E510" s="91" t="s">
        <v>220</v>
      </c>
      <c r="F510" s="5" t="s">
        <v>96</v>
      </c>
      <c r="G510" s="153">
        <f>G511</f>
        <v>24.689999999999998</v>
      </c>
      <c r="H510" s="153">
        <f t="shared" ref="H510:I510" si="211">H511</f>
        <v>11</v>
      </c>
      <c r="I510" s="153">
        <f t="shared" si="211"/>
        <v>24.689999999999998</v>
      </c>
    </row>
    <row r="511" spans="1:9" ht="67.5" x14ac:dyDescent="0.25">
      <c r="A511" s="58" t="s">
        <v>16</v>
      </c>
      <c r="B511" s="14">
        <v>966</v>
      </c>
      <c r="C511" s="15" t="s">
        <v>77</v>
      </c>
      <c r="D511" s="15" t="s">
        <v>87</v>
      </c>
      <c r="E511" s="98" t="s">
        <v>281</v>
      </c>
      <c r="F511" s="15" t="s">
        <v>96</v>
      </c>
      <c r="G511" s="153">
        <f>G512+G515+G518</f>
        <v>24.689999999999998</v>
      </c>
      <c r="H511" s="153">
        <f t="shared" ref="H511:I511" si="212">H512+H515+H518</f>
        <v>11</v>
      </c>
      <c r="I511" s="153">
        <f t="shared" si="212"/>
        <v>24.689999999999998</v>
      </c>
    </row>
    <row r="512" spans="1:9" ht="19.5" customHeight="1" x14ac:dyDescent="0.2">
      <c r="A512" s="137" t="s">
        <v>201</v>
      </c>
      <c r="B512" s="17">
        <v>966</v>
      </c>
      <c r="C512" s="18" t="s">
        <v>77</v>
      </c>
      <c r="D512" s="18" t="s">
        <v>87</v>
      </c>
      <c r="E512" s="18" t="s">
        <v>204</v>
      </c>
      <c r="F512" s="18" t="s">
        <v>96</v>
      </c>
      <c r="G512" s="142">
        <f t="shared" ref="G512:I513" si="213">G513</f>
        <v>0</v>
      </c>
      <c r="H512" s="142">
        <f t="shared" si="213"/>
        <v>11</v>
      </c>
      <c r="I512" s="142">
        <f t="shared" si="213"/>
        <v>0</v>
      </c>
    </row>
    <row r="513" spans="1:9" ht="25.5" x14ac:dyDescent="0.2">
      <c r="A513" s="6" t="s">
        <v>32</v>
      </c>
      <c r="B513" s="7">
        <v>966</v>
      </c>
      <c r="C513" s="8" t="s">
        <v>77</v>
      </c>
      <c r="D513" s="8" t="s">
        <v>87</v>
      </c>
      <c r="E513" s="8" t="s">
        <v>204</v>
      </c>
      <c r="F513" s="7">
        <v>200</v>
      </c>
      <c r="G513" s="146">
        <f t="shared" si="213"/>
        <v>0</v>
      </c>
      <c r="H513" s="146">
        <f t="shared" si="213"/>
        <v>11</v>
      </c>
      <c r="I513" s="146">
        <f t="shared" si="213"/>
        <v>0</v>
      </c>
    </row>
    <row r="514" spans="1:9" ht="25.5" x14ac:dyDescent="0.2">
      <c r="A514" s="33" t="s">
        <v>148</v>
      </c>
      <c r="B514" s="7">
        <v>966</v>
      </c>
      <c r="C514" s="8" t="s">
        <v>77</v>
      </c>
      <c r="D514" s="8" t="s">
        <v>87</v>
      </c>
      <c r="E514" s="8" t="s">
        <v>204</v>
      </c>
      <c r="F514" s="7">
        <v>240</v>
      </c>
      <c r="G514" s="146">
        <v>0</v>
      </c>
      <c r="H514" s="146">
        <v>11</v>
      </c>
      <c r="I514" s="146">
        <v>0</v>
      </c>
    </row>
    <row r="515" spans="1:9" ht="25.5" x14ac:dyDescent="0.2">
      <c r="A515" s="82" t="s">
        <v>200</v>
      </c>
      <c r="B515" s="17">
        <v>966</v>
      </c>
      <c r="C515" s="18" t="s">
        <v>77</v>
      </c>
      <c r="D515" s="18" t="s">
        <v>87</v>
      </c>
      <c r="E515" s="18" t="s">
        <v>205</v>
      </c>
      <c r="F515" s="18" t="s">
        <v>96</v>
      </c>
      <c r="G515" s="142">
        <f t="shared" ref="G515:I516" si="214">G516</f>
        <v>14.19</v>
      </c>
      <c r="H515" s="142">
        <f t="shared" si="214"/>
        <v>0</v>
      </c>
      <c r="I515" s="142">
        <f t="shared" si="214"/>
        <v>14.19</v>
      </c>
    </row>
    <row r="516" spans="1:9" ht="25.5" x14ac:dyDescent="0.2">
      <c r="A516" s="6" t="s">
        <v>32</v>
      </c>
      <c r="B516" s="7">
        <v>966</v>
      </c>
      <c r="C516" s="8" t="s">
        <v>77</v>
      </c>
      <c r="D516" s="8" t="s">
        <v>87</v>
      </c>
      <c r="E516" s="8" t="s">
        <v>205</v>
      </c>
      <c r="F516" s="7">
        <v>200</v>
      </c>
      <c r="G516" s="146">
        <f t="shared" si="214"/>
        <v>14.19</v>
      </c>
      <c r="H516" s="146">
        <f t="shared" si="214"/>
        <v>0</v>
      </c>
      <c r="I516" s="146">
        <f t="shared" si="214"/>
        <v>14.19</v>
      </c>
    </row>
    <row r="517" spans="1:9" ht="25.5" x14ac:dyDescent="0.2">
      <c r="A517" s="6" t="s">
        <v>148</v>
      </c>
      <c r="B517" s="7">
        <v>966</v>
      </c>
      <c r="C517" s="8" t="s">
        <v>77</v>
      </c>
      <c r="D517" s="8" t="s">
        <v>87</v>
      </c>
      <c r="E517" s="8" t="s">
        <v>205</v>
      </c>
      <c r="F517" s="7">
        <v>240</v>
      </c>
      <c r="G517" s="146">
        <v>14.19</v>
      </c>
      <c r="H517" s="146">
        <v>0</v>
      </c>
      <c r="I517" s="146">
        <v>14.19</v>
      </c>
    </row>
    <row r="518" spans="1:9" ht="18" customHeight="1" x14ac:dyDescent="0.2">
      <c r="A518" s="133" t="s">
        <v>317</v>
      </c>
      <c r="B518" s="17">
        <v>966</v>
      </c>
      <c r="C518" s="18" t="s">
        <v>77</v>
      </c>
      <c r="D518" s="18" t="s">
        <v>87</v>
      </c>
      <c r="E518" s="39" t="s">
        <v>321</v>
      </c>
      <c r="F518" s="18" t="s">
        <v>96</v>
      </c>
      <c r="G518" s="146">
        <f t="shared" ref="G518:I519" si="215">G519</f>
        <v>10.5</v>
      </c>
      <c r="H518" s="146">
        <f t="shared" si="215"/>
        <v>0</v>
      </c>
      <c r="I518" s="146">
        <f t="shared" si="215"/>
        <v>10.5</v>
      </c>
    </row>
    <row r="519" spans="1:9" ht="25.5" x14ac:dyDescent="0.2">
      <c r="A519" s="6" t="s">
        <v>32</v>
      </c>
      <c r="B519" s="7">
        <v>966</v>
      </c>
      <c r="C519" s="8" t="s">
        <v>77</v>
      </c>
      <c r="D519" s="8" t="s">
        <v>87</v>
      </c>
      <c r="E519" s="34" t="s">
        <v>321</v>
      </c>
      <c r="F519" s="7">
        <v>200</v>
      </c>
      <c r="G519" s="146">
        <f t="shared" si="215"/>
        <v>10.5</v>
      </c>
      <c r="H519" s="146">
        <f t="shared" si="215"/>
        <v>0</v>
      </c>
      <c r="I519" s="146">
        <f t="shared" si="215"/>
        <v>10.5</v>
      </c>
    </row>
    <row r="520" spans="1:9" ht="25.5" x14ac:dyDescent="0.2">
      <c r="A520" s="6" t="s">
        <v>148</v>
      </c>
      <c r="B520" s="7">
        <v>966</v>
      </c>
      <c r="C520" s="8" t="s">
        <v>77</v>
      </c>
      <c r="D520" s="8" t="s">
        <v>87</v>
      </c>
      <c r="E520" s="34" t="s">
        <v>321</v>
      </c>
      <c r="F520" s="7">
        <v>240</v>
      </c>
      <c r="G520" s="146">
        <v>10.5</v>
      </c>
      <c r="H520" s="146">
        <v>0</v>
      </c>
      <c r="I520" s="146">
        <v>10.5</v>
      </c>
    </row>
    <row r="521" spans="1:9" ht="25.5" x14ac:dyDescent="0.2">
      <c r="A521" s="42" t="s">
        <v>23</v>
      </c>
      <c r="B521" s="134">
        <v>966</v>
      </c>
      <c r="C521" s="41" t="s">
        <v>77</v>
      </c>
      <c r="D521" s="41" t="s">
        <v>87</v>
      </c>
      <c r="E521" s="41" t="s">
        <v>298</v>
      </c>
      <c r="F521" s="134" t="s">
        <v>96</v>
      </c>
      <c r="G521" s="113">
        <f t="shared" ref="G521:I523" si="216">G522</f>
        <v>2.5</v>
      </c>
      <c r="H521" s="113">
        <f t="shared" si="216"/>
        <v>2.5</v>
      </c>
      <c r="I521" s="113">
        <f t="shared" si="216"/>
        <v>2.5</v>
      </c>
    </row>
    <row r="522" spans="1:9" ht="18.75" customHeight="1" x14ac:dyDescent="0.2">
      <c r="A522" s="38" t="s">
        <v>296</v>
      </c>
      <c r="B522" s="54">
        <v>966</v>
      </c>
      <c r="C522" s="39" t="s">
        <v>77</v>
      </c>
      <c r="D522" s="39" t="s">
        <v>87</v>
      </c>
      <c r="E522" s="39" t="s">
        <v>295</v>
      </c>
      <c r="F522" s="18" t="s">
        <v>96</v>
      </c>
      <c r="G522" s="111">
        <f t="shared" si="216"/>
        <v>2.5</v>
      </c>
      <c r="H522" s="111">
        <f t="shared" si="216"/>
        <v>2.5</v>
      </c>
      <c r="I522" s="111">
        <f t="shared" si="216"/>
        <v>2.5</v>
      </c>
    </row>
    <row r="523" spans="1:9" ht="25.5" x14ac:dyDescent="0.2">
      <c r="A523" s="6" t="s">
        <v>32</v>
      </c>
      <c r="B523" s="66">
        <v>966</v>
      </c>
      <c r="C523" s="34" t="s">
        <v>77</v>
      </c>
      <c r="D523" s="34" t="s">
        <v>87</v>
      </c>
      <c r="E523" s="34" t="s">
        <v>295</v>
      </c>
      <c r="F523" s="8">
        <v>200</v>
      </c>
      <c r="G523" s="111">
        <f t="shared" si="216"/>
        <v>2.5</v>
      </c>
      <c r="H523" s="111">
        <f t="shared" si="216"/>
        <v>2.5</v>
      </c>
      <c r="I523" s="111">
        <f t="shared" si="216"/>
        <v>2.5</v>
      </c>
    </row>
    <row r="524" spans="1:9" ht="25.5" x14ac:dyDescent="0.2">
      <c r="A524" s="33" t="s">
        <v>148</v>
      </c>
      <c r="B524" s="66">
        <v>966</v>
      </c>
      <c r="C524" s="34" t="s">
        <v>77</v>
      </c>
      <c r="D524" s="34" t="s">
        <v>87</v>
      </c>
      <c r="E524" s="34" t="s">
        <v>295</v>
      </c>
      <c r="F524" s="8">
        <v>240</v>
      </c>
      <c r="G524" s="111">
        <v>2.5</v>
      </c>
      <c r="H524" s="111">
        <v>2.5</v>
      </c>
      <c r="I524" s="111">
        <v>2.5</v>
      </c>
    </row>
    <row r="525" spans="1:9" ht="25.5" x14ac:dyDescent="0.2">
      <c r="A525" s="150" t="s">
        <v>401</v>
      </c>
      <c r="B525" s="134" t="s">
        <v>102</v>
      </c>
      <c r="C525" s="41" t="s">
        <v>77</v>
      </c>
      <c r="D525" s="41" t="s">
        <v>87</v>
      </c>
      <c r="E525" s="41" t="s">
        <v>299</v>
      </c>
      <c r="F525" s="5" t="s">
        <v>96</v>
      </c>
      <c r="G525" s="113">
        <f>G526+G530+G534+G538</f>
        <v>130</v>
      </c>
      <c r="H525" s="113">
        <f>H526+H530+H534+H538</f>
        <v>130</v>
      </c>
      <c r="I525" s="113">
        <f>I526+I530+I534+I538</f>
        <v>130</v>
      </c>
    </row>
    <row r="526" spans="1:9" s="19" customFormat="1" ht="41.25" customHeight="1" x14ac:dyDescent="0.25">
      <c r="A526" s="53" t="s">
        <v>24</v>
      </c>
      <c r="B526" s="67" t="s">
        <v>102</v>
      </c>
      <c r="C526" s="48" t="s">
        <v>77</v>
      </c>
      <c r="D526" s="48" t="s">
        <v>87</v>
      </c>
      <c r="E526" s="48" t="s">
        <v>314</v>
      </c>
      <c r="F526" s="15" t="s">
        <v>96</v>
      </c>
      <c r="G526" s="112">
        <f t="shared" ref="G526:I528" si="217">G527</f>
        <v>35</v>
      </c>
      <c r="H526" s="112">
        <f t="shared" si="217"/>
        <v>35</v>
      </c>
      <c r="I526" s="112">
        <f t="shared" si="217"/>
        <v>35</v>
      </c>
    </row>
    <row r="527" spans="1:9" s="19" customFormat="1" ht="25.5" x14ac:dyDescent="0.2">
      <c r="A527" s="72" t="s">
        <v>2</v>
      </c>
      <c r="B527" s="54" t="s">
        <v>102</v>
      </c>
      <c r="C527" s="39" t="s">
        <v>77</v>
      </c>
      <c r="D527" s="39" t="s">
        <v>87</v>
      </c>
      <c r="E527" s="39" t="s">
        <v>313</v>
      </c>
      <c r="F527" s="18" t="s">
        <v>96</v>
      </c>
      <c r="G527" s="114">
        <f t="shared" si="217"/>
        <v>35</v>
      </c>
      <c r="H527" s="114">
        <f t="shared" si="217"/>
        <v>35</v>
      </c>
      <c r="I527" s="114">
        <f t="shared" si="217"/>
        <v>35</v>
      </c>
    </row>
    <row r="528" spans="1:9" ht="25.5" x14ac:dyDescent="0.2">
      <c r="A528" s="6" t="s">
        <v>32</v>
      </c>
      <c r="B528" s="66" t="s">
        <v>102</v>
      </c>
      <c r="C528" s="34" t="s">
        <v>77</v>
      </c>
      <c r="D528" s="34" t="s">
        <v>87</v>
      </c>
      <c r="E528" s="34" t="s">
        <v>313</v>
      </c>
      <c r="F528" s="8" t="s">
        <v>122</v>
      </c>
      <c r="G528" s="111">
        <f t="shared" si="217"/>
        <v>35</v>
      </c>
      <c r="H528" s="111">
        <f t="shared" si="217"/>
        <v>35</v>
      </c>
      <c r="I528" s="111">
        <f t="shared" si="217"/>
        <v>35</v>
      </c>
    </row>
    <row r="529" spans="1:9" ht="25.5" x14ac:dyDescent="0.2">
      <c r="A529" s="33" t="s">
        <v>148</v>
      </c>
      <c r="B529" s="66" t="s">
        <v>102</v>
      </c>
      <c r="C529" s="34" t="s">
        <v>77</v>
      </c>
      <c r="D529" s="34" t="s">
        <v>87</v>
      </c>
      <c r="E529" s="34" t="s">
        <v>313</v>
      </c>
      <c r="F529" s="8" t="s">
        <v>149</v>
      </c>
      <c r="G529" s="111">
        <v>35</v>
      </c>
      <c r="H529" s="111">
        <v>35</v>
      </c>
      <c r="I529" s="111">
        <v>35</v>
      </c>
    </row>
    <row r="530" spans="1:9" s="19" customFormat="1" ht="40.5" x14ac:dyDescent="0.25">
      <c r="A530" s="53" t="s">
        <v>25</v>
      </c>
      <c r="B530" s="67" t="s">
        <v>102</v>
      </c>
      <c r="C530" s="48" t="s">
        <v>77</v>
      </c>
      <c r="D530" s="48" t="s">
        <v>87</v>
      </c>
      <c r="E530" s="48" t="s">
        <v>316</v>
      </c>
      <c r="F530" s="15" t="s">
        <v>96</v>
      </c>
      <c r="G530" s="112">
        <f t="shared" ref="G530:I532" si="218">G531</f>
        <v>10</v>
      </c>
      <c r="H530" s="112">
        <f t="shared" si="218"/>
        <v>10</v>
      </c>
      <c r="I530" s="112">
        <f t="shared" si="218"/>
        <v>10</v>
      </c>
    </row>
    <row r="531" spans="1:9" s="19" customFormat="1" ht="25.5" x14ac:dyDescent="0.2">
      <c r="A531" s="72" t="s">
        <v>1</v>
      </c>
      <c r="B531" s="54" t="s">
        <v>102</v>
      </c>
      <c r="C531" s="39" t="s">
        <v>77</v>
      </c>
      <c r="D531" s="39" t="s">
        <v>87</v>
      </c>
      <c r="E531" s="39" t="s">
        <v>315</v>
      </c>
      <c r="F531" s="18" t="s">
        <v>96</v>
      </c>
      <c r="G531" s="114">
        <f t="shared" si="218"/>
        <v>10</v>
      </c>
      <c r="H531" s="114">
        <f t="shared" si="218"/>
        <v>10</v>
      </c>
      <c r="I531" s="114">
        <f t="shared" si="218"/>
        <v>10</v>
      </c>
    </row>
    <row r="532" spans="1:9" ht="25.5" x14ac:dyDescent="0.2">
      <c r="A532" s="6" t="s">
        <v>32</v>
      </c>
      <c r="B532" s="66" t="s">
        <v>102</v>
      </c>
      <c r="C532" s="34" t="s">
        <v>77</v>
      </c>
      <c r="D532" s="34" t="s">
        <v>87</v>
      </c>
      <c r="E532" s="34" t="s">
        <v>315</v>
      </c>
      <c r="F532" s="8" t="s">
        <v>122</v>
      </c>
      <c r="G532" s="111">
        <f t="shared" si="218"/>
        <v>10</v>
      </c>
      <c r="H532" s="111">
        <f t="shared" si="218"/>
        <v>10</v>
      </c>
      <c r="I532" s="111">
        <f t="shared" si="218"/>
        <v>10</v>
      </c>
    </row>
    <row r="533" spans="1:9" ht="25.5" x14ac:dyDescent="0.2">
      <c r="A533" s="33" t="s">
        <v>148</v>
      </c>
      <c r="B533" s="66" t="s">
        <v>102</v>
      </c>
      <c r="C533" s="34" t="s">
        <v>77</v>
      </c>
      <c r="D533" s="34" t="s">
        <v>87</v>
      </c>
      <c r="E533" s="34" t="s">
        <v>315</v>
      </c>
      <c r="F533" s="8" t="s">
        <v>149</v>
      </c>
      <c r="G533" s="111">
        <v>10</v>
      </c>
      <c r="H533" s="111">
        <v>10</v>
      </c>
      <c r="I533" s="111">
        <v>10</v>
      </c>
    </row>
    <row r="534" spans="1:9" ht="40.5" x14ac:dyDescent="0.25">
      <c r="A534" s="53" t="s">
        <v>26</v>
      </c>
      <c r="B534" s="67" t="s">
        <v>102</v>
      </c>
      <c r="C534" s="48" t="s">
        <v>77</v>
      </c>
      <c r="D534" s="48" t="s">
        <v>87</v>
      </c>
      <c r="E534" s="48" t="s">
        <v>300</v>
      </c>
      <c r="F534" s="15" t="s">
        <v>96</v>
      </c>
      <c r="G534" s="112">
        <f>G535</f>
        <v>30</v>
      </c>
      <c r="H534" s="112">
        <f>H535</f>
        <v>30</v>
      </c>
      <c r="I534" s="112">
        <f>I535</f>
        <v>30</v>
      </c>
    </row>
    <row r="535" spans="1:9" ht="38.25" x14ac:dyDescent="0.2">
      <c r="A535" s="72" t="s">
        <v>304</v>
      </c>
      <c r="B535" s="54" t="s">
        <v>102</v>
      </c>
      <c r="C535" s="39" t="s">
        <v>77</v>
      </c>
      <c r="D535" s="39" t="s">
        <v>87</v>
      </c>
      <c r="E535" s="39" t="s">
        <v>301</v>
      </c>
      <c r="F535" s="18" t="s">
        <v>96</v>
      </c>
      <c r="G535" s="114">
        <f t="shared" ref="G535:I536" si="219">G536</f>
        <v>30</v>
      </c>
      <c r="H535" s="114">
        <f t="shared" si="219"/>
        <v>30</v>
      </c>
      <c r="I535" s="114">
        <f t="shared" si="219"/>
        <v>30</v>
      </c>
    </row>
    <row r="536" spans="1:9" ht="25.5" x14ac:dyDescent="0.2">
      <c r="A536" s="6" t="s">
        <v>32</v>
      </c>
      <c r="B536" s="66" t="s">
        <v>102</v>
      </c>
      <c r="C536" s="34" t="s">
        <v>77</v>
      </c>
      <c r="D536" s="34" t="s">
        <v>87</v>
      </c>
      <c r="E536" s="34" t="s">
        <v>301</v>
      </c>
      <c r="F536" s="8" t="s">
        <v>122</v>
      </c>
      <c r="G536" s="111">
        <f t="shared" si="219"/>
        <v>30</v>
      </c>
      <c r="H536" s="111">
        <f t="shared" si="219"/>
        <v>30</v>
      </c>
      <c r="I536" s="111">
        <f t="shared" si="219"/>
        <v>30</v>
      </c>
    </row>
    <row r="537" spans="1:9" ht="25.5" x14ac:dyDescent="0.2">
      <c r="A537" s="33" t="s">
        <v>148</v>
      </c>
      <c r="B537" s="66" t="s">
        <v>102</v>
      </c>
      <c r="C537" s="34" t="s">
        <v>77</v>
      </c>
      <c r="D537" s="34" t="s">
        <v>87</v>
      </c>
      <c r="E537" s="34" t="s">
        <v>301</v>
      </c>
      <c r="F537" s="8" t="s">
        <v>149</v>
      </c>
      <c r="G537" s="111">
        <v>30</v>
      </c>
      <c r="H537" s="107">
        <v>30</v>
      </c>
      <c r="I537" s="107">
        <v>30</v>
      </c>
    </row>
    <row r="538" spans="1:9" ht="27" x14ac:dyDescent="0.25">
      <c r="A538" s="73" t="s">
        <v>27</v>
      </c>
      <c r="B538" s="67" t="s">
        <v>102</v>
      </c>
      <c r="C538" s="48" t="s">
        <v>77</v>
      </c>
      <c r="D538" s="48" t="s">
        <v>87</v>
      </c>
      <c r="E538" s="48" t="s">
        <v>302</v>
      </c>
      <c r="F538" s="15" t="s">
        <v>96</v>
      </c>
      <c r="G538" s="112">
        <f>G539</f>
        <v>55</v>
      </c>
      <c r="H538" s="112">
        <f>H539</f>
        <v>55</v>
      </c>
      <c r="I538" s="112">
        <f>I539</f>
        <v>55</v>
      </c>
    </row>
    <row r="539" spans="1:9" ht="25.5" x14ac:dyDescent="0.2">
      <c r="A539" s="72" t="s">
        <v>167</v>
      </c>
      <c r="B539" s="54" t="s">
        <v>102</v>
      </c>
      <c r="C539" s="39" t="s">
        <v>77</v>
      </c>
      <c r="D539" s="39" t="s">
        <v>87</v>
      </c>
      <c r="E539" s="39" t="s">
        <v>303</v>
      </c>
      <c r="F539" s="18" t="s">
        <v>96</v>
      </c>
      <c r="G539" s="114">
        <f t="shared" ref="G539:I540" si="220">G540</f>
        <v>55</v>
      </c>
      <c r="H539" s="114">
        <f t="shared" si="220"/>
        <v>55</v>
      </c>
      <c r="I539" s="114">
        <f t="shared" si="220"/>
        <v>55</v>
      </c>
    </row>
    <row r="540" spans="1:9" ht="25.5" x14ac:dyDescent="0.2">
      <c r="A540" s="6" t="s">
        <v>32</v>
      </c>
      <c r="B540" s="66" t="s">
        <v>102</v>
      </c>
      <c r="C540" s="34" t="s">
        <v>77</v>
      </c>
      <c r="D540" s="34" t="s">
        <v>87</v>
      </c>
      <c r="E540" s="34" t="s">
        <v>303</v>
      </c>
      <c r="F540" s="8" t="s">
        <v>122</v>
      </c>
      <c r="G540" s="111">
        <f t="shared" si="220"/>
        <v>55</v>
      </c>
      <c r="H540" s="117">
        <f t="shared" si="220"/>
        <v>55</v>
      </c>
      <c r="I540" s="117">
        <f t="shared" si="220"/>
        <v>55</v>
      </c>
    </row>
    <row r="541" spans="1:9" ht="25.5" x14ac:dyDescent="0.2">
      <c r="A541" s="6" t="s">
        <v>148</v>
      </c>
      <c r="B541" s="66" t="s">
        <v>102</v>
      </c>
      <c r="C541" s="34" t="s">
        <v>77</v>
      </c>
      <c r="D541" s="34" t="s">
        <v>87</v>
      </c>
      <c r="E541" s="34" t="s">
        <v>303</v>
      </c>
      <c r="F541" s="8" t="s">
        <v>149</v>
      </c>
      <c r="G541" s="111">
        <v>55</v>
      </c>
      <c r="H541" s="107">
        <v>55</v>
      </c>
      <c r="I541" s="107">
        <v>55</v>
      </c>
    </row>
    <row r="542" spans="1:9" ht="15.75" customHeight="1" x14ac:dyDescent="0.2">
      <c r="A542" s="4" t="s">
        <v>91</v>
      </c>
      <c r="B542" s="9">
        <v>966</v>
      </c>
      <c r="C542" s="9">
        <v>10</v>
      </c>
      <c r="D542" s="5" t="s">
        <v>67</v>
      </c>
      <c r="E542" s="5" t="s">
        <v>214</v>
      </c>
      <c r="F542" s="5" t="s">
        <v>96</v>
      </c>
      <c r="G542" s="108">
        <f>G543+G549</f>
        <v>35877.733999999997</v>
      </c>
      <c r="H542" s="108">
        <f>H543+H549</f>
        <v>18423.876</v>
      </c>
      <c r="I542" s="108">
        <f>I543+I549</f>
        <v>19162.115000000002</v>
      </c>
    </row>
    <row r="543" spans="1:9" s="19" customFormat="1" ht="15.75" customHeight="1" x14ac:dyDescent="0.25">
      <c r="A543" s="73" t="s">
        <v>329</v>
      </c>
      <c r="B543" s="44">
        <v>966</v>
      </c>
      <c r="C543" s="44">
        <v>10</v>
      </c>
      <c r="D543" s="48" t="s">
        <v>72</v>
      </c>
      <c r="E543" s="48" t="s">
        <v>214</v>
      </c>
      <c r="F543" s="48" t="s">
        <v>96</v>
      </c>
      <c r="G543" s="112">
        <f>G545</f>
        <v>15960</v>
      </c>
      <c r="H543" s="112">
        <f>H545</f>
        <v>0</v>
      </c>
      <c r="I543" s="112">
        <f>I545</f>
        <v>0</v>
      </c>
    </row>
    <row r="544" spans="1:9" ht="36" customHeight="1" x14ac:dyDescent="0.25">
      <c r="A544" s="51" t="s">
        <v>440</v>
      </c>
      <c r="B544" s="43">
        <v>966</v>
      </c>
      <c r="C544" s="43">
        <v>10</v>
      </c>
      <c r="D544" s="41" t="s">
        <v>72</v>
      </c>
      <c r="E544" s="48" t="s">
        <v>230</v>
      </c>
      <c r="F544" s="41" t="s">
        <v>96</v>
      </c>
      <c r="G544" s="113">
        <f t="shared" ref="G544:I547" si="221">G545</f>
        <v>15960</v>
      </c>
      <c r="H544" s="113">
        <f t="shared" si="221"/>
        <v>0</v>
      </c>
      <c r="I544" s="113">
        <f t="shared" si="221"/>
        <v>0</v>
      </c>
    </row>
    <row r="545" spans="1:9" s="19" customFormat="1" ht="26.25" customHeight="1" x14ac:dyDescent="0.25">
      <c r="A545" s="73" t="s">
        <v>20</v>
      </c>
      <c r="B545" s="44">
        <v>966</v>
      </c>
      <c r="C545" s="44">
        <v>10</v>
      </c>
      <c r="D545" s="48" t="s">
        <v>72</v>
      </c>
      <c r="E545" s="48" t="s">
        <v>246</v>
      </c>
      <c r="F545" s="48" t="s">
        <v>96</v>
      </c>
      <c r="G545" s="112">
        <f t="shared" si="221"/>
        <v>15960</v>
      </c>
      <c r="H545" s="112">
        <f t="shared" si="221"/>
        <v>0</v>
      </c>
      <c r="I545" s="112">
        <f t="shared" si="221"/>
        <v>0</v>
      </c>
    </row>
    <row r="546" spans="1:9" s="19" customFormat="1" ht="25.5" x14ac:dyDescent="0.2">
      <c r="A546" s="38" t="s">
        <v>481</v>
      </c>
      <c r="B546" s="37">
        <v>966</v>
      </c>
      <c r="C546" s="37">
        <v>10</v>
      </c>
      <c r="D546" s="39" t="s">
        <v>72</v>
      </c>
      <c r="E546" s="39" t="s">
        <v>482</v>
      </c>
      <c r="F546" s="39" t="s">
        <v>96</v>
      </c>
      <c r="G546" s="114">
        <f t="shared" si="221"/>
        <v>15960</v>
      </c>
      <c r="H546" s="114">
        <f t="shared" si="221"/>
        <v>0</v>
      </c>
      <c r="I546" s="114">
        <f t="shared" si="221"/>
        <v>0</v>
      </c>
    </row>
    <row r="547" spans="1:9" ht="15.75" customHeight="1" x14ac:dyDescent="0.2">
      <c r="A547" s="33" t="s">
        <v>127</v>
      </c>
      <c r="B547" s="35">
        <v>966</v>
      </c>
      <c r="C547" s="35">
        <v>10</v>
      </c>
      <c r="D547" s="34" t="s">
        <v>72</v>
      </c>
      <c r="E547" s="34" t="s">
        <v>482</v>
      </c>
      <c r="F547" s="34" t="s">
        <v>128</v>
      </c>
      <c r="G547" s="111">
        <f t="shared" si="221"/>
        <v>15960</v>
      </c>
      <c r="H547" s="111">
        <f t="shared" si="221"/>
        <v>0</v>
      </c>
      <c r="I547" s="111">
        <f t="shared" si="221"/>
        <v>0</v>
      </c>
    </row>
    <row r="548" spans="1:9" ht="25.5" x14ac:dyDescent="0.2">
      <c r="A548" s="33" t="s">
        <v>326</v>
      </c>
      <c r="B548" s="35">
        <v>966</v>
      </c>
      <c r="C548" s="35">
        <v>10</v>
      </c>
      <c r="D548" s="34" t="s">
        <v>72</v>
      </c>
      <c r="E548" s="34" t="s">
        <v>482</v>
      </c>
      <c r="F548" s="34" t="s">
        <v>330</v>
      </c>
      <c r="G548" s="111">
        <v>15960</v>
      </c>
      <c r="H548" s="107">
        <v>0</v>
      </c>
      <c r="I548" s="107">
        <v>0</v>
      </c>
    </row>
    <row r="549" spans="1:9" s="20" customFormat="1" ht="13.5" x14ac:dyDescent="0.25">
      <c r="A549" s="13" t="s">
        <v>108</v>
      </c>
      <c r="B549" s="14">
        <v>966</v>
      </c>
      <c r="C549" s="14">
        <v>10</v>
      </c>
      <c r="D549" s="15" t="s">
        <v>74</v>
      </c>
      <c r="E549" s="15" t="s">
        <v>214</v>
      </c>
      <c r="F549" s="15" t="s">
        <v>96</v>
      </c>
      <c r="G549" s="109">
        <f>G550</f>
        <v>19917.734</v>
      </c>
      <c r="H549" s="109">
        <f>H550</f>
        <v>18423.876</v>
      </c>
      <c r="I549" s="109">
        <f>I550</f>
        <v>19162.115000000002</v>
      </c>
    </row>
    <row r="550" spans="1:9" s="20" customFormat="1" ht="25.5" x14ac:dyDescent="0.2">
      <c r="A550" s="51" t="s">
        <v>18</v>
      </c>
      <c r="B550" s="9">
        <v>966</v>
      </c>
      <c r="C550" s="9">
        <v>10</v>
      </c>
      <c r="D550" s="5" t="s">
        <v>74</v>
      </c>
      <c r="E550" s="41" t="s">
        <v>249</v>
      </c>
      <c r="F550" s="5" t="s">
        <v>96</v>
      </c>
      <c r="G550" s="108">
        <f>G555+G551</f>
        <v>19917.734</v>
      </c>
      <c r="H550" s="108">
        <f>H555+H551</f>
        <v>18423.876</v>
      </c>
      <c r="I550" s="108">
        <f>I555+I551</f>
        <v>19162.115000000002</v>
      </c>
    </row>
    <row r="551" spans="1:9" s="20" customFormat="1" ht="40.5" x14ac:dyDescent="0.25">
      <c r="A551" s="13" t="s">
        <v>165</v>
      </c>
      <c r="B551" s="14">
        <v>966</v>
      </c>
      <c r="C551" s="15" t="s">
        <v>322</v>
      </c>
      <c r="D551" s="15" t="s">
        <v>74</v>
      </c>
      <c r="E551" s="15" t="s">
        <v>242</v>
      </c>
      <c r="F551" s="15" t="s">
        <v>96</v>
      </c>
      <c r="G551" s="112">
        <f t="shared" ref="G551:I553" si="222">G552</f>
        <v>2200</v>
      </c>
      <c r="H551" s="109">
        <f t="shared" si="222"/>
        <v>0</v>
      </c>
      <c r="I551" s="109">
        <f t="shared" si="222"/>
        <v>0</v>
      </c>
    </row>
    <row r="552" spans="1:9" s="20" customFormat="1" ht="38.25" x14ac:dyDescent="0.2">
      <c r="A552" s="139" t="s">
        <v>311</v>
      </c>
      <c r="B552" s="54" t="s">
        <v>102</v>
      </c>
      <c r="C552" s="39" t="s">
        <v>322</v>
      </c>
      <c r="D552" s="39" t="s">
        <v>74</v>
      </c>
      <c r="E552" s="18" t="s">
        <v>198</v>
      </c>
      <c r="F552" s="18" t="s">
        <v>96</v>
      </c>
      <c r="G552" s="114">
        <f t="shared" si="222"/>
        <v>2200</v>
      </c>
      <c r="H552" s="110">
        <f t="shared" si="222"/>
        <v>0</v>
      </c>
      <c r="I552" s="110">
        <f t="shared" si="222"/>
        <v>0</v>
      </c>
    </row>
    <row r="553" spans="1:9" s="20" customFormat="1" x14ac:dyDescent="0.2">
      <c r="A553" s="6" t="s">
        <v>127</v>
      </c>
      <c r="B553" s="66" t="s">
        <v>102</v>
      </c>
      <c r="C553" s="39" t="s">
        <v>322</v>
      </c>
      <c r="D553" s="39" t="s">
        <v>74</v>
      </c>
      <c r="E553" s="8" t="s">
        <v>198</v>
      </c>
      <c r="F553" s="8" t="s">
        <v>128</v>
      </c>
      <c r="G553" s="111">
        <f t="shared" si="222"/>
        <v>2200</v>
      </c>
      <c r="H553" s="117">
        <f t="shared" si="222"/>
        <v>0</v>
      </c>
      <c r="I553" s="117">
        <f t="shared" si="222"/>
        <v>0</v>
      </c>
    </row>
    <row r="554" spans="1:9" s="20" customFormat="1" x14ac:dyDescent="0.2">
      <c r="A554" s="6" t="s">
        <v>156</v>
      </c>
      <c r="B554" s="66" t="s">
        <v>102</v>
      </c>
      <c r="C554" s="39" t="s">
        <v>322</v>
      </c>
      <c r="D554" s="39" t="s">
        <v>74</v>
      </c>
      <c r="E554" s="8" t="s">
        <v>198</v>
      </c>
      <c r="F554" s="8" t="s">
        <v>166</v>
      </c>
      <c r="G554" s="111">
        <v>2200</v>
      </c>
      <c r="H554" s="111">
        <v>0</v>
      </c>
      <c r="I554" s="111">
        <v>0</v>
      </c>
    </row>
    <row r="555" spans="1:9" s="20" customFormat="1" ht="27" x14ac:dyDescent="0.25">
      <c r="A555" s="13" t="s">
        <v>21</v>
      </c>
      <c r="B555" s="14">
        <v>966</v>
      </c>
      <c r="C555" s="14">
        <v>10</v>
      </c>
      <c r="D555" s="15" t="s">
        <v>74</v>
      </c>
      <c r="E555" s="48" t="s">
        <v>250</v>
      </c>
      <c r="F555" s="15" t="s">
        <v>96</v>
      </c>
      <c r="G555" s="112">
        <f>G556</f>
        <v>17717.734</v>
      </c>
      <c r="H555" s="109">
        <f>H556</f>
        <v>18423.876</v>
      </c>
      <c r="I555" s="109">
        <f>I556</f>
        <v>19162.115000000002</v>
      </c>
    </row>
    <row r="556" spans="1:9" s="19" customFormat="1" ht="77.25" customHeight="1" x14ac:dyDescent="0.2">
      <c r="A556" s="139" t="s">
        <v>139</v>
      </c>
      <c r="B556" s="17">
        <v>966</v>
      </c>
      <c r="C556" s="17">
        <v>10</v>
      </c>
      <c r="D556" s="18" t="s">
        <v>74</v>
      </c>
      <c r="E556" s="18" t="s">
        <v>251</v>
      </c>
      <c r="F556" s="18" t="s">
        <v>96</v>
      </c>
      <c r="G556" s="114">
        <f>G557+G559</f>
        <v>17717.734</v>
      </c>
      <c r="H556" s="114">
        <f>H557+H559</f>
        <v>18423.876</v>
      </c>
      <c r="I556" s="114">
        <f>I557+I559</f>
        <v>19162.115000000002</v>
      </c>
    </row>
    <row r="557" spans="1:9" s="19" customFormat="1" ht="25.5" x14ac:dyDescent="0.2">
      <c r="A557" s="6" t="s">
        <v>32</v>
      </c>
      <c r="B557" s="7">
        <v>966</v>
      </c>
      <c r="C557" s="7">
        <v>10</v>
      </c>
      <c r="D557" s="8" t="s">
        <v>74</v>
      </c>
      <c r="E557" s="8" t="s">
        <v>251</v>
      </c>
      <c r="F557" s="8" t="s">
        <v>122</v>
      </c>
      <c r="G557" s="111">
        <f>G558</f>
        <v>88.588999999999999</v>
      </c>
      <c r="H557" s="107">
        <f>H558</f>
        <v>92.12</v>
      </c>
      <c r="I557" s="107">
        <f>I558</f>
        <v>95.81</v>
      </c>
    </row>
    <row r="558" spans="1:9" s="19" customFormat="1" ht="25.5" x14ac:dyDescent="0.2">
      <c r="A558" s="6" t="s">
        <v>148</v>
      </c>
      <c r="B558" s="7">
        <v>966</v>
      </c>
      <c r="C558" s="7">
        <v>10</v>
      </c>
      <c r="D558" s="8" t="s">
        <v>74</v>
      </c>
      <c r="E558" s="8" t="s">
        <v>251</v>
      </c>
      <c r="F558" s="8" t="s">
        <v>149</v>
      </c>
      <c r="G558" s="111">
        <v>88.588999999999999</v>
      </c>
      <c r="H558" s="111">
        <v>92.12</v>
      </c>
      <c r="I558" s="111">
        <v>95.81</v>
      </c>
    </row>
    <row r="559" spans="1:9" ht="15" customHeight="1" x14ac:dyDescent="0.2">
      <c r="A559" s="33" t="s">
        <v>127</v>
      </c>
      <c r="B559" s="7">
        <v>966</v>
      </c>
      <c r="C559" s="7">
        <v>10</v>
      </c>
      <c r="D559" s="8" t="s">
        <v>74</v>
      </c>
      <c r="E559" s="8" t="s">
        <v>251</v>
      </c>
      <c r="F559" s="8" t="s">
        <v>128</v>
      </c>
      <c r="G559" s="111">
        <f>G560</f>
        <v>17629.145</v>
      </c>
      <c r="H559" s="107">
        <f>H560</f>
        <v>18331.756000000001</v>
      </c>
      <c r="I559" s="107">
        <f>I560</f>
        <v>19066.305</v>
      </c>
    </row>
    <row r="560" spans="1:9" ht="15" customHeight="1" x14ac:dyDescent="0.2">
      <c r="A560" s="6" t="s">
        <v>156</v>
      </c>
      <c r="B560" s="7">
        <v>966</v>
      </c>
      <c r="C560" s="7">
        <v>10</v>
      </c>
      <c r="D560" s="8" t="s">
        <v>74</v>
      </c>
      <c r="E560" s="8" t="s">
        <v>251</v>
      </c>
      <c r="F560" s="8" t="s">
        <v>166</v>
      </c>
      <c r="G560" s="111">
        <v>17629.145</v>
      </c>
      <c r="H560" s="111">
        <v>18331.756000000001</v>
      </c>
      <c r="I560" s="111">
        <v>19066.305</v>
      </c>
    </row>
    <row r="561" spans="1:9" ht="42.75" x14ac:dyDescent="0.2">
      <c r="A561" s="125" t="s">
        <v>194</v>
      </c>
      <c r="B561" s="126" t="s">
        <v>103</v>
      </c>
      <c r="C561" s="127" t="s">
        <v>67</v>
      </c>
      <c r="D561" s="127" t="s">
        <v>67</v>
      </c>
      <c r="E561" s="126" t="s">
        <v>214</v>
      </c>
      <c r="F561" s="127" t="s">
        <v>96</v>
      </c>
      <c r="G561" s="116">
        <f>G562+G585+G669+G674</f>
        <v>214885.283</v>
      </c>
      <c r="H561" s="116">
        <f>H562+H585+H669+H674</f>
        <v>180365.11300000001</v>
      </c>
      <c r="I561" s="116">
        <f>I562+I585+I669+I674</f>
        <v>189500.36800000002</v>
      </c>
    </row>
    <row r="562" spans="1:9" s="20" customFormat="1" x14ac:dyDescent="0.2">
      <c r="A562" s="42" t="s">
        <v>83</v>
      </c>
      <c r="B562" s="43">
        <v>969</v>
      </c>
      <c r="C562" s="41" t="s">
        <v>77</v>
      </c>
      <c r="D562" s="41" t="s">
        <v>67</v>
      </c>
      <c r="E562" s="41" t="s">
        <v>214</v>
      </c>
      <c r="F562" s="41" t="s">
        <v>96</v>
      </c>
      <c r="G562" s="113">
        <f>G563+G579</f>
        <v>73426.351999999999</v>
      </c>
      <c r="H562" s="113">
        <f>H563+H579</f>
        <v>58227.214999999997</v>
      </c>
      <c r="I562" s="113">
        <f>I563+I579</f>
        <v>62626.592000000004</v>
      </c>
    </row>
    <row r="563" spans="1:9" s="20" customFormat="1" ht="13.5" x14ac:dyDescent="0.25">
      <c r="A563" s="13" t="s">
        <v>294</v>
      </c>
      <c r="B563" s="14">
        <v>969</v>
      </c>
      <c r="C563" s="15" t="s">
        <v>77</v>
      </c>
      <c r="D563" s="15" t="s">
        <v>72</v>
      </c>
      <c r="E563" s="15" t="s">
        <v>214</v>
      </c>
      <c r="F563" s="15" t="s">
        <v>96</v>
      </c>
      <c r="G563" s="109">
        <f>G564</f>
        <v>73224.444000000003</v>
      </c>
      <c r="H563" s="109">
        <f>H564</f>
        <v>58127.214999999997</v>
      </c>
      <c r="I563" s="109">
        <f>I564</f>
        <v>62526.592000000004</v>
      </c>
    </row>
    <row r="564" spans="1:9" s="20" customFormat="1" ht="38.25" x14ac:dyDescent="0.2">
      <c r="A564" s="57" t="s">
        <v>441</v>
      </c>
      <c r="B564" s="9">
        <v>969</v>
      </c>
      <c r="C564" s="5" t="s">
        <v>77</v>
      </c>
      <c r="D564" s="5" t="s">
        <v>72</v>
      </c>
      <c r="E564" s="5" t="s">
        <v>252</v>
      </c>
      <c r="F564" s="5" t="s">
        <v>96</v>
      </c>
      <c r="G564" s="108">
        <f>G565+G575</f>
        <v>73224.444000000003</v>
      </c>
      <c r="H564" s="108">
        <f>H565+H575</f>
        <v>58127.214999999997</v>
      </c>
      <c r="I564" s="108">
        <f>I565+I575</f>
        <v>62526.592000000004</v>
      </c>
    </row>
    <row r="565" spans="1:9" s="21" customFormat="1" ht="27" x14ac:dyDescent="0.25">
      <c r="A565" s="58" t="s">
        <v>174</v>
      </c>
      <c r="B565" s="14">
        <v>969</v>
      </c>
      <c r="C565" s="15" t="s">
        <v>77</v>
      </c>
      <c r="D565" s="15" t="s">
        <v>72</v>
      </c>
      <c r="E565" s="15" t="s">
        <v>253</v>
      </c>
      <c r="F565" s="15" t="s">
        <v>96</v>
      </c>
      <c r="G565" s="109">
        <f>G566+G569+G572</f>
        <v>64789.464000000007</v>
      </c>
      <c r="H565" s="109">
        <f t="shared" ref="H565:I565" si="223">H566+H569+H572</f>
        <v>51879.5</v>
      </c>
      <c r="I565" s="109">
        <f t="shared" si="223"/>
        <v>55747.819000000003</v>
      </c>
    </row>
    <row r="566" spans="1:9" s="21" customFormat="1" ht="39" x14ac:dyDescent="0.25">
      <c r="A566" s="52" t="s">
        <v>159</v>
      </c>
      <c r="B566" s="17">
        <v>969</v>
      </c>
      <c r="C566" s="18" t="s">
        <v>77</v>
      </c>
      <c r="D566" s="18" t="s">
        <v>72</v>
      </c>
      <c r="E566" s="18" t="s">
        <v>254</v>
      </c>
      <c r="F566" s="18" t="s">
        <v>96</v>
      </c>
      <c r="G566" s="110">
        <f t="shared" ref="G566:I567" si="224">G567</f>
        <v>47556.084000000003</v>
      </c>
      <c r="H566" s="110">
        <f t="shared" si="224"/>
        <v>51879.5</v>
      </c>
      <c r="I566" s="110">
        <f t="shared" si="224"/>
        <v>55747.819000000003</v>
      </c>
    </row>
    <row r="567" spans="1:9" s="20" customFormat="1" ht="25.5" x14ac:dyDescent="0.2">
      <c r="A567" s="6" t="s">
        <v>131</v>
      </c>
      <c r="B567" s="7">
        <v>969</v>
      </c>
      <c r="C567" s="8" t="s">
        <v>77</v>
      </c>
      <c r="D567" s="8" t="s">
        <v>72</v>
      </c>
      <c r="E567" s="8" t="s">
        <v>254</v>
      </c>
      <c r="F567" s="8" t="s">
        <v>130</v>
      </c>
      <c r="G567" s="107">
        <f t="shared" si="224"/>
        <v>47556.084000000003</v>
      </c>
      <c r="H567" s="107">
        <f t="shared" si="224"/>
        <v>51879.5</v>
      </c>
      <c r="I567" s="107">
        <f t="shared" si="224"/>
        <v>55747.819000000003</v>
      </c>
    </row>
    <row r="568" spans="1:9" s="21" customFormat="1" ht="13.5" x14ac:dyDescent="0.25">
      <c r="A568" s="6" t="s">
        <v>161</v>
      </c>
      <c r="B568" s="7">
        <v>969</v>
      </c>
      <c r="C568" s="8" t="s">
        <v>77</v>
      </c>
      <c r="D568" s="8" t="s">
        <v>72</v>
      </c>
      <c r="E568" s="8" t="s">
        <v>254</v>
      </c>
      <c r="F568" s="8" t="s">
        <v>162</v>
      </c>
      <c r="G568" s="177">
        <v>47556.084000000003</v>
      </c>
      <c r="H568" s="107">
        <v>51879.5</v>
      </c>
      <c r="I568" s="107">
        <v>55747.819000000003</v>
      </c>
    </row>
    <row r="569" spans="1:9" s="21" customFormat="1" ht="26.25" x14ac:dyDescent="0.25">
      <c r="A569" s="16" t="s">
        <v>164</v>
      </c>
      <c r="B569" s="17">
        <v>969</v>
      </c>
      <c r="C569" s="18" t="s">
        <v>77</v>
      </c>
      <c r="D569" s="18" t="s">
        <v>72</v>
      </c>
      <c r="E569" s="18" t="s">
        <v>483</v>
      </c>
      <c r="F569" s="18" t="s">
        <v>96</v>
      </c>
      <c r="G569" s="176">
        <f>G570</f>
        <v>487.4</v>
      </c>
      <c r="H569" s="176">
        <f t="shared" ref="H569:I569" si="225">H570</f>
        <v>0</v>
      </c>
      <c r="I569" s="176">
        <f t="shared" si="225"/>
        <v>0</v>
      </c>
    </row>
    <row r="570" spans="1:9" s="21" customFormat="1" ht="27.75" customHeight="1" x14ac:dyDescent="0.25">
      <c r="A570" s="6" t="s">
        <v>131</v>
      </c>
      <c r="B570" s="7">
        <v>969</v>
      </c>
      <c r="C570" s="8" t="s">
        <v>77</v>
      </c>
      <c r="D570" s="8" t="s">
        <v>72</v>
      </c>
      <c r="E570" s="8" t="s">
        <v>483</v>
      </c>
      <c r="F570" s="8" t="s">
        <v>130</v>
      </c>
      <c r="G570" s="177">
        <f>G571</f>
        <v>487.4</v>
      </c>
      <c r="H570" s="177">
        <f t="shared" ref="H570:I570" si="226">H571</f>
        <v>0</v>
      </c>
      <c r="I570" s="177">
        <f t="shared" si="226"/>
        <v>0</v>
      </c>
    </row>
    <row r="571" spans="1:9" s="21" customFormat="1" ht="15.75" customHeight="1" x14ac:dyDescent="0.25">
      <c r="A571" s="6" t="s">
        <v>161</v>
      </c>
      <c r="B571" s="7">
        <v>969</v>
      </c>
      <c r="C571" s="8" t="s">
        <v>77</v>
      </c>
      <c r="D571" s="8" t="s">
        <v>72</v>
      </c>
      <c r="E571" s="8" t="s">
        <v>483</v>
      </c>
      <c r="F571" s="8" t="s">
        <v>162</v>
      </c>
      <c r="G571" s="177">
        <v>487.4</v>
      </c>
      <c r="H571" s="107">
        <v>0</v>
      </c>
      <c r="I571" s="107">
        <v>0</v>
      </c>
    </row>
    <row r="572" spans="1:9" s="21" customFormat="1" ht="39.75" customHeight="1" x14ac:dyDescent="0.25">
      <c r="A572" s="16" t="s">
        <v>484</v>
      </c>
      <c r="B572" s="17">
        <v>969</v>
      </c>
      <c r="C572" s="18" t="s">
        <v>77</v>
      </c>
      <c r="D572" s="18" t="s">
        <v>72</v>
      </c>
      <c r="E572" s="18" t="s">
        <v>485</v>
      </c>
      <c r="F572" s="18" t="s">
        <v>96</v>
      </c>
      <c r="G572" s="176">
        <f>G573</f>
        <v>16745.98</v>
      </c>
      <c r="H572" s="176">
        <f t="shared" ref="H572:I572" si="227">H573</f>
        <v>0</v>
      </c>
      <c r="I572" s="176">
        <f t="shared" si="227"/>
        <v>0</v>
      </c>
    </row>
    <row r="573" spans="1:9" s="21" customFormat="1" ht="26.25" x14ac:dyDescent="0.25">
      <c r="A573" s="6" t="s">
        <v>131</v>
      </c>
      <c r="B573" s="7">
        <v>969</v>
      </c>
      <c r="C573" s="8" t="s">
        <v>77</v>
      </c>
      <c r="D573" s="8" t="s">
        <v>72</v>
      </c>
      <c r="E573" s="8" t="s">
        <v>485</v>
      </c>
      <c r="F573" s="8" t="s">
        <v>130</v>
      </c>
      <c r="G573" s="177">
        <f>G574</f>
        <v>16745.98</v>
      </c>
      <c r="H573" s="177">
        <f t="shared" ref="H573:I573" si="228">H574</f>
        <v>0</v>
      </c>
      <c r="I573" s="177">
        <f t="shared" si="228"/>
        <v>0</v>
      </c>
    </row>
    <row r="574" spans="1:9" s="21" customFormat="1" ht="16.5" customHeight="1" x14ac:dyDescent="0.25">
      <c r="A574" s="6" t="s">
        <v>161</v>
      </c>
      <c r="B574" s="7">
        <v>969</v>
      </c>
      <c r="C574" s="8" t="s">
        <v>77</v>
      </c>
      <c r="D574" s="8" t="s">
        <v>72</v>
      </c>
      <c r="E574" s="8" t="s">
        <v>485</v>
      </c>
      <c r="F574" s="8" t="s">
        <v>162</v>
      </c>
      <c r="G574" s="177">
        <v>16745.98</v>
      </c>
      <c r="H574" s="107">
        <v>0</v>
      </c>
      <c r="I574" s="107">
        <v>0</v>
      </c>
    </row>
    <row r="575" spans="1:9" s="21" customFormat="1" ht="27" x14ac:dyDescent="0.25">
      <c r="A575" s="13" t="s">
        <v>177</v>
      </c>
      <c r="B575" s="14">
        <v>969</v>
      </c>
      <c r="C575" s="15" t="s">
        <v>77</v>
      </c>
      <c r="D575" s="15" t="s">
        <v>72</v>
      </c>
      <c r="E575" s="15" t="s">
        <v>255</v>
      </c>
      <c r="F575" s="15" t="s">
        <v>96</v>
      </c>
      <c r="G575" s="190">
        <f>G576</f>
        <v>8434.98</v>
      </c>
      <c r="H575" s="190">
        <f t="shared" ref="H575:I575" si="229">H576</f>
        <v>6247.7150000000001</v>
      </c>
      <c r="I575" s="190">
        <f t="shared" si="229"/>
        <v>6778.7730000000001</v>
      </c>
    </row>
    <row r="576" spans="1:9" s="21" customFormat="1" ht="39" x14ac:dyDescent="0.25">
      <c r="A576" s="16" t="s">
        <v>159</v>
      </c>
      <c r="B576" s="17">
        <v>969</v>
      </c>
      <c r="C576" s="18" t="s">
        <v>77</v>
      </c>
      <c r="D576" s="18" t="s">
        <v>72</v>
      </c>
      <c r="E576" s="18" t="s">
        <v>256</v>
      </c>
      <c r="F576" s="18" t="s">
        <v>96</v>
      </c>
      <c r="G576" s="176">
        <f>G577</f>
        <v>8434.98</v>
      </c>
      <c r="H576" s="176">
        <f t="shared" ref="H576:I576" si="230">H577</f>
        <v>6247.7150000000001</v>
      </c>
      <c r="I576" s="176">
        <f t="shared" si="230"/>
        <v>6778.7730000000001</v>
      </c>
    </row>
    <row r="577" spans="1:9" s="21" customFormat="1" ht="26.25" x14ac:dyDescent="0.25">
      <c r="A577" s="6" t="s">
        <v>131</v>
      </c>
      <c r="B577" s="7">
        <v>969</v>
      </c>
      <c r="C577" s="8" t="s">
        <v>77</v>
      </c>
      <c r="D577" s="8" t="s">
        <v>72</v>
      </c>
      <c r="E577" s="8" t="s">
        <v>256</v>
      </c>
      <c r="F577" s="8" t="s">
        <v>130</v>
      </c>
      <c r="G577" s="177">
        <f>G578</f>
        <v>8434.98</v>
      </c>
      <c r="H577" s="177">
        <f t="shared" ref="H577:I577" si="231">H578</f>
        <v>6247.7150000000001</v>
      </c>
      <c r="I577" s="177">
        <f t="shared" si="231"/>
        <v>6778.7730000000001</v>
      </c>
    </row>
    <row r="578" spans="1:9" s="21" customFormat="1" ht="13.5" x14ac:dyDescent="0.25">
      <c r="A578" s="6" t="s">
        <v>161</v>
      </c>
      <c r="B578" s="7">
        <v>969</v>
      </c>
      <c r="C578" s="8" t="s">
        <v>77</v>
      </c>
      <c r="D578" s="8" t="s">
        <v>72</v>
      </c>
      <c r="E578" s="8" t="s">
        <v>256</v>
      </c>
      <c r="F578" s="8" t="s">
        <v>162</v>
      </c>
      <c r="G578" s="177">
        <v>8434.98</v>
      </c>
      <c r="H578" s="199">
        <v>6247.7150000000001</v>
      </c>
      <c r="I578" s="199">
        <v>6778.7730000000001</v>
      </c>
    </row>
    <row r="579" spans="1:9" s="21" customFormat="1" ht="13.5" x14ac:dyDescent="0.25">
      <c r="A579" s="13" t="s">
        <v>34</v>
      </c>
      <c r="B579" s="14">
        <v>969</v>
      </c>
      <c r="C579" s="15" t="s">
        <v>77</v>
      </c>
      <c r="D579" s="15" t="s">
        <v>77</v>
      </c>
      <c r="E579" s="15" t="s">
        <v>214</v>
      </c>
      <c r="F579" s="15" t="s">
        <v>96</v>
      </c>
      <c r="G579" s="112">
        <f t="shared" ref="G579:I583" si="232">G580</f>
        <v>201.90799999999999</v>
      </c>
      <c r="H579" s="112">
        <f t="shared" si="232"/>
        <v>100</v>
      </c>
      <c r="I579" s="112">
        <f t="shared" si="232"/>
        <v>100</v>
      </c>
    </row>
    <row r="580" spans="1:9" s="21" customFormat="1" ht="39" x14ac:dyDescent="0.25">
      <c r="A580" s="57" t="s">
        <v>15</v>
      </c>
      <c r="B580" s="9">
        <v>969</v>
      </c>
      <c r="C580" s="5" t="s">
        <v>77</v>
      </c>
      <c r="D580" s="5" t="s">
        <v>77</v>
      </c>
      <c r="E580" s="5" t="s">
        <v>252</v>
      </c>
      <c r="F580" s="5" t="s">
        <v>96</v>
      </c>
      <c r="G580" s="113">
        <f t="shared" si="232"/>
        <v>201.90799999999999</v>
      </c>
      <c r="H580" s="113">
        <f t="shared" si="232"/>
        <v>100</v>
      </c>
      <c r="I580" s="113">
        <f t="shared" si="232"/>
        <v>100</v>
      </c>
    </row>
    <row r="581" spans="1:9" s="21" customFormat="1" ht="27" x14ac:dyDescent="0.25">
      <c r="A581" s="58" t="s">
        <v>175</v>
      </c>
      <c r="B581" s="44">
        <v>969</v>
      </c>
      <c r="C581" s="15" t="s">
        <v>77</v>
      </c>
      <c r="D581" s="15" t="s">
        <v>77</v>
      </c>
      <c r="E581" s="15" t="s">
        <v>257</v>
      </c>
      <c r="F581" s="15" t="s">
        <v>96</v>
      </c>
      <c r="G581" s="112">
        <f t="shared" si="232"/>
        <v>201.90799999999999</v>
      </c>
      <c r="H581" s="112">
        <f t="shared" si="232"/>
        <v>100</v>
      </c>
      <c r="I581" s="112">
        <f t="shared" si="232"/>
        <v>100</v>
      </c>
    </row>
    <row r="582" spans="1:9" s="21" customFormat="1" ht="13.5" x14ac:dyDescent="0.25">
      <c r="A582" s="22" t="s">
        <v>176</v>
      </c>
      <c r="B582" s="37">
        <v>969</v>
      </c>
      <c r="C582" s="39" t="s">
        <v>77</v>
      </c>
      <c r="D582" s="39" t="s">
        <v>77</v>
      </c>
      <c r="E582" s="18" t="s">
        <v>258</v>
      </c>
      <c r="F582" s="39" t="s">
        <v>96</v>
      </c>
      <c r="G582" s="114">
        <f t="shared" si="232"/>
        <v>201.90799999999999</v>
      </c>
      <c r="H582" s="114">
        <f t="shared" si="232"/>
        <v>100</v>
      </c>
      <c r="I582" s="114">
        <f t="shared" si="232"/>
        <v>100</v>
      </c>
    </row>
    <row r="583" spans="1:9" s="21" customFormat="1" ht="26.25" x14ac:dyDescent="0.25">
      <c r="A583" s="6" t="s">
        <v>32</v>
      </c>
      <c r="B583" s="35">
        <v>969</v>
      </c>
      <c r="C583" s="34" t="s">
        <v>77</v>
      </c>
      <c r="D583" s="34" t="s">
        <v>77</v>
      </c>
      <c r="E583" s="8" t="s">
        <v>258</v>
      </c>
      <c r="F583" s="34" t="s">
        <v>122</v>
      </c>
      <c r="G583" s="111">
        <f t="shared" si="232"/>
        <v>201.90799999999999</v>
      </c>
      <c r="H583" s="111">
        <f t="shared" si="232"/>
        <v>100</v>
      </c>
      <c r="I583" s="111">
        <f t="shared" si="232"/>
        <v>100</v>
      </c>
    </row>
    <row r="584" spans="1:9" s="21" customFormat="1" ht="26.25" x14ac:dyDescent="0.25">
      <c r="A584" s="6" t="s">
        <v>148</v>
      </c>
      <c r="B584" s="35">
        <v>969</v>
      </c>
      <c r="C584" s="34" t="s">
        <v>77</v>
      </c>
      <c r="D584" s="34" t="s">
        <v>77</v>
      </c>
      <c r="E584" s="8" t="s">
        <v>258</v>
      </c>
      <c r="F584" s="34" t="s">
        <v>149</v>
      </c>
      <c r="G584" s="111">
        <v>201.90799999999999</v>
      </c>
      <c r="H584" s="107">
        <v>100</v>
      </c>
      <c r="I584" s="107">
        <v>100</v>
      </c>
    </row>
    <row r="585" spans="1:9" s="20" customFormat="1" x14ac:dyDescent="0.2">
      <c r="A585" s="4" t="s">
        <v>113</v>
      </c>
      <c r="B585" s="9">
        <v>969</v>
      </c>
      <c r="C585" s="5" t="s">
        <v>88</v>
      </c>
      <c r="D585" s="5" t="s">
        <v>67</v>
      </c>
      <c r="E585" s="5" t="s">
        <v>214</v>
      </c>
      <c r="F585" s="5" t="s">
        <v>96</v>
      </c>
      <c r="G585" s="108">
        <f>G586+G636</f>
        <v>74430.248999999996</v>
      </c>
      <c r="H585" s="108">
        <f>H586+H636</f>
        <v>57448.161</v>
      </c>
      <c r="I585" s="108">
        <f>I586+I636</f>
        <v>60476.997000000003</v>
      </c>
    </row>
    <row r="586" spans="1:9" s="20" customFormat="1" ht="13.5" x14ac:dyDescent="0.25">
      <c r="A586" s="13" t="s">
        <v>89</v>
      </c>
      <c r="B586" s="14">
        <v>969</v>
      </c>
      <c r="C586" s="15" t="s">
        <v>88</v>
      </c>
      <c r="D586" s="15" t="s">
        <v>66</v>
      </c>
      <c r="E586" s="15" t="s">
        <v>214</v>
      </c>
      <c r="F586" s="15" t="s">
        <v>96</v>
      </c>
      <c r="G586" s="109">
        <f>G587</f>
        <v>53908.839</v>
      </c>
      <c r="H586" s="109">
        <f t="shared" ref="H586:I586" si="233">H587</f>
        <v>43390.716</v>
      </c>
      <c r="I586" s="109">
        <f t="shared" si="233"/>
        <v>46051.403000000006</v>
      </c>
    </row>
    <row r="587" spans="1:9" s="20" customFormat="1" ht="37.5" customHeight="1" x14ac:dyDescent="0.2">
      <c r="A587" s="57" t="s">
        <v>441</v>
      </c>
      <c r="B587" s="43">
        <v>969</v>
      </c>
      <c r="C587" s="5" t="s">
        <v>88</v>
      </c>
      <c r="D587" s="5" t="s">
        <v>66</v>
      </c>
      <c r="E587" s="41" t="s">
        <v>252</v>
      </c>
      <c r="F587" s="41" t="s">
        <v>96</v>
      </c>
      <c r="G587" s="108">
        <f>G588+G610</f>
        <v>53908.839</v>
      </c>
      <c r="H587" s="108">
        <f>H588+H610</f>
        <v>43390.716</v>
      </c>
      <c r="I587" s="108">
        <f>I588+I610</f>
        <v>46051.403000000006</v>
      </c>
    </row>
    <row r="588" spans="1:9" s="21" customFormat="1" ht="40.5" x14ac:dyDescent="0.25">
      <c r="A588" s="58" t="s">
        <v>172</v>
      </c>
      <c r="B588" s="14">
        <v>969</v>
      </c>
      <c r="C588" s="15" t="s">
        <v>88</v>
      </c>
      <c r="D588" s="15" t="s">
        <v>66</v>
      </c>
      <c r="E588" s="48" t="s">
        <v>259</v>
      </c>
      <c r="F588" s="48" t="s">
        <v>96</v>
      </c>
      <c r="G588" s="109">
        <f>G589+G592+G595+G598+G601+G604+G607</f>
        <v>38244.800000000003</v>
      </c>
      <c r="H588" s="109">
        <f t="shared" ref="H588:I588" si="234">H589+H592+H595+H598+H601+H604+H607</f>
        <v>34021.966999999997</v>
      </c>
      <c r="I588" s="109">
        <f t="shared" si="234"/>
        <v>35977.169000000002</v>
      </c>
    </row>
    <row r="589" spans="1:9" s="21" customFormat="1" ht="39" x14ac:dyDescent="0.25">
      <c r="A589" s="52" t="s">
        <v>159</v>
      </c>
      <c r="B589" s="17">
        <v>969</v>
      </c>
      <c r="C589" s="18" t="s">
        <v>88</v>
      </c>
      <c r="D589" s="18" t="s">
        <v>66</v>
      </c>
      <c r="E589" s="39" t="s">
        <v>260</v>
      </c>
      <c r="F589" s="18" t="s">
        <v>96</v>
      </c>
      <c r="G589" s="110">
        <f t="shared" ref="G589:I590" si="235">G590</f>
        <v>29832.538</v>
      </c>
      <c r="H589" s="110">
        <f t="shared" si="235"/>
        <v>31219.202000000001</v>
      </c>
      <c r="I589" s="110">
        <f t="shared" si="235"/>
        <v>34028.402999999998</v>
      </c>
    </row>
    <row r="590" spans="1:9" s="19" customFormat="1" ht="25.5" x14ac:dyDescent="0.2">
      <c r="A590" s="6" t="s">
        <v>131</v>
      </c>
      <c r="B590" s="7">
        <v>969</v>
      </c>
      <c r="C590" s="8" t="s">
        <v>88</v>
      </c>
      <c r="D590" s="8" t="s">
        <v>66</v>
      </c>
      <c r="E590" s="34" t="s">
        <v>260</v>
      </c>
      <c r="F590" s="8" t="s">
        <v>130</v>
      </c>
      <c r="G590" s="146">
        <f t="shared" si="235"/>
        <v>29832.538</v>
      </c>
      <c r="H590" s="107">
        <f t="shared" si="235"/>
        <v>31219.202000000001</v>
      </c>
      <c r="I590" s="107">
        <f t="shared" si="235"/>
        <v>34028.402999999998</v>
      </c>
    </row>
    <row r="591" spans="1:9" s="19" customFormat="1" x14ac:dyDescent="0.2">
      <c r="A591" s="6" t="s">
        <v>161</v>
      </c>
      <c r="B591" s="7">
        <v>969</v>
      </c>
      <c r="C591" s="8" t="s">
        <v>88</v>
      </c>
      <c r="D591" s="8" t="s">
        <v>66</v>
      </c>
      <c r="E591" s="34" t="s">
        <v>260</v>
      </c>
      <c r="F591" s="8" t="s">
        <v>162</v>
      </c>
      <c r="G591" s="177">
        <v>29832.538</v>
      </c>
      <c r="H591" s="107">
        <f>31300.289-81.087</f>
        <v>31219.202000000001</v>
      </c>
      <c r="I591" s="107">
        <v>34028.402999999998</v>
      </c>
    </row>
    <row r="592" spans="1:9" s="19" customFormat="1" ht="25.5" x14ac:dyDescent="0.2">
      <c r="A592" s="148" t="s">
        <v>164</v>
      </c>
      <c r="B592" s="17">
        <v>969</v>
      </c>
      <c r="C592" s="18" t="s">
        <v>88</v>
      </c>
      <c r="D592" s="18" t="s">
        <v>66</v>
      </c>
      <c r="E592" s="170" t="s">
        <v>361</v>
      </c>
      <c r="F592" s="18" t="s">
        <v>96</v>
      </c>
      <c r="G592" s="110">
        <f>G593</f>
        <v>3803.1</v>
      </c>
      <c r="H592" s="110">
        <f t="shared" ref="H592:I592" si="236">H593</f>
        <v>0</v>
      </c>
      <c r="I592" s="110">
        <f t="shared" si="236"/>
        <v>0</v>
      </c>
    </row>
    <row r="593" spans="1:9" s="19" customFormat="1" ht="25.5" x14ac:dyDescent="0.2">
      <c r="A593" s="6" t="s">
        <v>131</v>
      </c>
      <c r="B593" s="7">
        <v>969</v>
      </c>
      <c r="C593" s="8" t="s">
        <v>88</v>
      </c>
      <c r="D593" s="8" t="s">
        <v>66</v>
      </c>
      <c r="E593" s="173" t="s">
        <v>361</v>
      </c>
      <c r="F593" s="8" t="s">
        <v>130</v>
      </c>
      <c r="G593" s="107">
        <f>G594</f>
        <v>3803.1</v>
      </c>
      <c r="H593" s="107">
        <f t="shared" ref="H593:I593" si="237">H594</f>
        <v>0</v>
      </c>
      <c r="I593" s="107">
        <f t="shared" si="237"/>
        <v>0</v>
      </c>
    </row>
    <row r="594" spans="1:9" s="19" customFormat="1" x14ac:dyDescent="0.2">
      <c r="A594" s="6" t="s">
        <v>161</v>
      </c>
      <c r="B594" s="7">
        <v>969</v>
      </c>
      <c r="C594" s="8" t="s">
        <v>88</v>
      </c>
      <c r="D594" s="8" t="s">
        <v>66</v>
      </c>
      <c r="E594" s="173" t="s">
        <v>361</v>
      </c>
      <c r="F594" s="8" t="s">
        <v>162</v>
      </c>
      <c r="G594" s="107">
        <v>3803.1</v>
      </c>
      <c r="H594" s="107">
        <v>0</v>
      </c>
      <c r="I594" s="107">
        <v>0</v>
      </c>
    </row>
    <row r="595" spans="1:9" s="19" customFormat="1" ht="19.5" customHeight="1" x14ac:dyDescent="0.2">
      <c r="A595" s="16" t="s">
        <v>509</v>
      </c>
      <c r="B595" s="17">
        <v>969</v>
      </c>
      <c r="C595" s="18" t="s">
        <v>88</v>
      </c>
      <c r="D595" s="18" t="s">
        <v>66</v>
      </c>
      <c r="E595" s="170" t="s">
        <v>510</v>
      </c>
      <c r="F595" s="18" t="s">
        <v>96</v>
      </c>
      <c r="G595" s="110">
        <f>G596</f>
        <v>0</v>
      </c>
      <c r="H595" s="110">
        <f t="shared" ref="H595:I595" si="238">H596</f>
        <v>619.90300000000002</v>
      </c>
      <c r="I595" s="110">
        <f t="shared" si="238"/>
        <v>0</v>
      </c>
    </row>
    <row r="596" spans="1:9" s="19" customFormat="1" ht="25.5" x14ac:dyDescent="0.2">
      <c r="A596" s="6" t="s">
        <v>131</v>
      </c>
      <c r="B596" s="7">
        <v>969</v>
      </c>
      <c r="C596" s="8" t="s">
        <v>88</v>
      </c>
      <c r="D596" s="8" t="s">
        <v>66</v>
      </c>
      <c r="E596" s="173" t="s">
        <v>510</v>
      </c>
      <c r="F596" s="8" t="s">
        <v>130</v>
      </c>
      <c r="G596" s="107">
        <f>G597</f>
        <v>0</v>
      </c>
      <c r="H596" s="107">
        <f>H597</f>
        <v>619.90300000000002</v>
      </c>
      <c r="I596" s="107">
        <f t="shared" ref="I596" si="239">I597</f>
        <v>0</v>
      </c>
    </row>
    <row r="597" spans="1:9" s="19" customFormat="1" x14ac:dyDescent="0.2">
      <c r="A597" s="6" t="s">
        <v>161</v>
      </c>
      <c r="B597" s="7">
        <v>969</v>
      </c>
      <c r="C597" s="8" t="s">
        <v>88</v>
      </c>
      <c r="D597" s="8" t="s">
        <v>66</v>
      </c>
      <c r="E597" s="173" t="s">
        <v>510</v>
      </c>
      <c r="F597" s="8" t="s">
        <v>162</v>
      </c>
      <c r="G597" s="107">
        <v>0</v>
      </c>
      <c r="H597" s="107">
        <v>619.90300000000002</v>
      </c>
      <c r="I597" s="107">
        <v>0</v>
      </c>
    </row>
    <row r="598" spans="1:9" s="19" customFormat="1" ht="38.25" x14ac:dyDescent="0.2">
      <c r="A598" s="16" t="s">
        <v>486</v>
      </c>
      <c r="B598" s="17">
        <v>969</v>
      </c>
      <c r="C598" s="18" t="s">
        <v>88</v>
      </c>
      <c r="D598" s="18" t="s">
        <v>66</v>
      </c>
      <c r="E598" s="170" t="s">
        <v>487</v>
      </c>
      <c r="F598" s="18" t="s">
        <v>96</v>
      </c>
      <c r="G598" s="110">
        <f>G599</f>
        <v>0</v>
      </c>
      <c r="H598" s="110">
        <f t="shared" ref="H598:I598" si="240">H599</f>
        <v>2182.8620000000001</v>
      </c>
      <c r="I598" s="110">
        <f t="shared" si="240"/>
        <v>1948.7660000000001</v>
      </c>
    </row>
    <row r="599" spans="1:9" s="19" customFormat="1" ht="25.5" x14ac:dyDescent="0.2">
      <c r="A599" s="6" t="s">
        <v>131</v>
      </c>
      <c r="B599" s="7">
        <v>969</v>
      </c>
      <c r="C599" s="8" t="s">
        <v>88</v>
      </c>
      <c r="D599" s="8" t="s">
        <v>66</v>
      </c>
      <c r="E599" s="173" t="s">
        <v>487</v>
      </c>
      <c r="F599" s="8" t="s">
        <v>130</v>
      </c>
      <c r="G599" s="107">
        <f>G600</f>
        <v>0</v>
      </c>
      <c r="H599" s="107">
        <f t="shared" ref="H599:I599" si="241">H600</f>
        <v>2182.8620000000001</v>
      </c>
      <c r="I599" s="107">
        <f t="shared" si="241"/>
        <v>1948.7660000000001</v>
      </c>
    </row>
    <row r="600" spans="1:9" s="19" customFormat="1" x14ac:dyDescent="0.2">
      <c r="A600" s="6" t="s">
        <v>161</v>
      </c>
      <c r="B600" s="7">
        <v>969</v>
      </c>
      <c r="C600" s="8" t="s">
        <v>88</v>
      </c>
      <c r="D600" s="8" t="s">
        <v>66</v>
      </c>
      <c r="E600" s="173" t="s">
        <v>487</v>
      </c>
      <c r="F600" s="8" t="s">
        <v>162</v>
      </c>
      <c r="G600" s="107">
        <v>0</v>
      </c>
      <c r="H600" s="107">
        <f>2101.775+81.087</f>
        <v>2182.8620000000001</v>
      </c>
      <c r="I600" s="107">
        <v>1948.7660000000001</v>
      </c>
    </row>
    <row r="601" spans="1:9" s="19" customFormat="1" ht="25.5" x14ac:dyDescent="0.2">
      <c r="A601" s="16" t="s">
        <v>511</v>
      </c>
      <c r="B601" s="17">
        <v>969</v>
      </c>
      <c r="C601" s="18" t="s">
        <v>88</v>
      </c>
      <c r="D601" s="18" t="s">
        <v>66</v>
      </c>
      <c r="E601" s="170" t="s">
        <v>512</v>
      </c>
      <c r="F601" s="18" t="s">
        <v>96</v>
      </c>
      <c r="G601" s="110">
        <f>G602</f>
        <v>124.208</v>
      </c>
      <c r="H601" s="110">
        <f t="shared" ref="H601:I601" si="242">H602</f>
        <v>0</v>
      </c>
      <c r="I601" s="110">
        <f t="shared" si="242"/>
        <v>0</v>
      </c>
    </row>
    <row r="602" spans="1:9" s="19" customFormat="1" ht="25.5" x14ac:dyDescent="0.2">
      <c r="A602" s="6" t="s">
        <v>131</v>
      </c>
      <c r="B602" s="7">
        <v>969</v>
      </c>
      <c r="C602" s="8" t="s">
        <v>88</v>
      </c>
      <c r="D602" s="8" t="s">
        <v>66</v>
      </c>
      <c r="E602" s="173" t="s">
        <v>512</v>
      </c>
      <c r="F602" s="8" t="s">
        <v>130</v>
      </c>
      <c r="G602" s="107">
        <f>G603</f>
        <v>124.208</v>
      </c>
      <c r="H602" s="107">
        <f t="shared" ref="H602:I602" si="243">H603</f>
        <v>0</v>
      </c>
      <c r="I602" s="107">
        <f t="shared" si="243"/>
        <v>0</v>
      </c>
    </row>
    <row r="603" spans="1:9" s="19" customFormat="1" x14ac:dyDescent="0.2">
      <c r="A603" s="6" t="s">
        <v>161</v>
      </c>
      <c r="B603" s="7">
        <v>969</v>
      </c>
      <c r="C603" s="8" t="s">
        <v>88</v>
      </c>
      <c r="D603" s="8" t="s">
        <v>66</v>
      </c>
      <c r="E603" s="173" t="s">
        <v>512</v>
      </c>
      <c r="F603" s="8" t="s">
        <v>162</v>
      </c>
      <c r="G603" s="107">
        <v>124.208</v>
      </c>
      <c r="H603" s="107">
        <v>0</v>
      </c>
      <c r="I603" s="107">
        <v>0</v>
      </c>
    </row>
    <row r="604" spans="1:9" s="19" customFormat="1" ht="38.25" x14ac:dyDescent="0.2">
      <c r="A604" s="16" t="s">
        <v>488</v>
      </c>
      <c r="B604" s="17">
        <v>969</v>
      </c>
      <c r="C604" s="18" t="s">
        <v>88</v>
      </c>
      <c r="D604" s="18" t="s">
        <v>66</v>
      </c>
      <c r="E604" s="170" t="s">
        <v>489</v>
      </c>
      <c r="F604" s="18" t="s">
        <v>96</v>
      </c>
      <c r="G604" s="110">
        <f>G605</f>
        <v>1515.152</v>
      </c>
      <c r="H604" s="110">
        <f t="shared" ref="H604:I604" si="244">H605</f>
        <v>0</v>
      </c>
      <c r="I604" s="110">
        <f t="shared" si="244"/>
        <v>0</v>
      </c>
    </row>
    <row r="605" spans="1:9" s="19" customFormat="1" ht="25.5" x14ac:dyDescent="0.2">
      <c r="A605" s="6" t="s">
        <v>131</v>
      </c>
      <c r="B605" s="7">
        <v>969</v>
      </c>
      <c r="C605" s="8" t="s">
        <v>88</v>
      </c>
      <c r="D605" s="8" t="s">
        <v>66</v>
      </c>
      <c r="E605" s="173" t="s">
        <v>489</v>
      </c>
      <c r="F605" s="8" t="s">
        <v>130</v>
      </c>
      <c r="G605" s="107">
        <f>G606</f>
        <v>1515.152</v>
      </c>
      <c r="H605" s="107">
        <f t="shared" ref="H605:I605" si="245">H606</f>
        <v>0</v>
      </c>
      <c r="I605" s="107">
        <f t="shared" si="245"/>
        <v>0</v>
      </c>
    </row>
    <row r="606" spans="1:9" s="19" customFormat="1" x14ac:dyDescent="0.2">
      <c r="A606" s="6" t="s">
        <v>161</v>
      </c>
      <c r="B606" s="7">
        <v>969</v>
      </c>
      <c r="C606" s="8" t="s">
        <v>88</v>
      </c>
      <c r="D606" s="8" t="s">
        <v>66</v>
      </c>
      <c r="E606" s="173" t="s">
        <v>489</v>
      </c>
      <c r="F606" s="8" t="s">
        <v>162</v>
      </c>
      <c r="G606" s="107">
        <v>1515.152</v>
      </c>
      <c r="H606" s="107">
        <v>0</v>
      </c>
      <c r="I606" s="107">
        <v>0</v>
      </c>
    </row>
    <row r="607" spans="1:9" s="19" customFormat="1" ht="51" x14ac:dyDescent="0.2">
      <c r="A607" s="16" t="s">
        <v>513</v>
      </c>
      <c r="B607" s="17">
        <v>969</v>
      </c>
      <c r="C607" s="18" t="s">
        <v>88</v>
      </c>
      <c r="D607" s="18" t="s">
        <v>66</v>
      </c>
      <c r="E607" s="170" t="s">
        <v>514</v>
      </c>
      <c r="F607" s="18" t="s">
        <v>96</v>
      </c>
      <c r="G607" s="110">
        <f>G608</f>
        <v>2969.8020000000001</v>
      </c>
      <c r="H607" s="110">
        <f t="shared" ref="H607:I607" si="246">H608</f>
        <v>0</v>
      </c>
      <c r="I607" s="110">
        <f t="shared" si="246"/>
        <v>0</v>
      </c>
    </row>
    <row r="608" spans="1:9" s="19" customFormat="1" ht="25.5" x14ac:dyDescent="0.2">
      <c r="A608" s="6" t="s">
        <v>131</v>
      </c>
      <c r="B608" s="7">
        <v>969</v>
      </c>
      <c r="C608" s="8" t="s">
        <v>88</v>
      </c>
      <c r="D608" s="8" t="s">
        <v>66</v>
      </c>
      <c r="E608" s="173" t="s">
        <v>514</v>
      </c>
      <c r="F608" s="8" t="s">
        <v>130</v>
      </c>
      <c r="G608" s="107">
        <f>G609</f>
        <v>2969.8020000000001</v>
      </c>
      <c r="H608" s="107">
        <f t="shared" ref="H608:I608" si="247">H609</f>
        <v>0</v>
      </c>
      <c r="I608" s="107">
        <f t="shared" si="247"/>
        <v>0</v>
      </c>
    </row>
    <row r="609" spans="1:9" s="19" customFormat="1" x14ac:dyDescent="0.2">
      <c r="A609" s="6" t="s">
        <v>161</v>
      </c>
      <c r="B609" s="7">
        <v>969</v>
      </c>
      <c r="C609" s="8" t="s">
        <v>88</v>
      </c>
      <c r="D609" s="8" t="s">
        <v>66</v>
      </c>
      <c r="E609" s="173" t="s">
        <v>514</v>
      </c>
      <c r="F609" s="8" t="s">
        <v>162</v>
      </c>
      <c r="G609" s="107">
        <v>2969.8020000000001</v>
      </c>
      <c r="H609" s="107">
        <v>0</v>
      </c>
      <c r="I609" s="107">
        <v>0</v>
      </c>
    </row>
    <row r="610" spans="1:9" s="21" customFormat="1" ht="27" x14ac:dyDescent="0.25">
      <c r="A610" s="58" t="s">
        <v>173</v>
      </c>
      <c r="B610" s="14">
        <v>969</v>
      </c>
      <c r="C610" s="15" t="s">
        <v>88</v>
      </c>
      <c r="D610" s="15" t="s">
        <v>66</v>
      </c>
      <c r="E610" s="48" t="s">
        <v>261</v>
      </c>
      <c r="F610" s="48" t="s">
        <v>96</v>
      </c>
      <c r="G610" s="112">
        <f>G611+G618+G621+G624+G627+G630+G633</f>
        <v>15664.038999999999</v>
      </c>
      <c r="H610" s="112">
        <f t="shared" ref="H610:I610" si="248">H611+H618+H621+H624+H627+H630+H633</f>
        <v>9368.7489999999998</v>
      </c>
      <c r="I610" s="112">
        <f t="shared" si="248"/>
        <v>10074.234</v>
      </c>
    </row>
    <row r="611" spans="1:9" s="21" customFormat="1" ht="39" x14ac:dyDescent="0.25">
      <c r="A611" s="152" t="s">
        <v>159</v>
      </c>
      <c r="B611" s="17">
        <v>969</v>
      </c>
      <c r="C611" s="18" t="s">
        <v>88</v>
      </c>
      <c r="D611" s="18" t="s">
        <v>66</v>
      </c>
      <c r="E611" s="39" t="s">
        <v>262</v>
      </c>
      <c r="F611" s="39" t="s">
        <v>96</v>
      </c>
      <c r="G611" s="114">
        <f>G612+G614+G616</f>
        <v>8021.4779999999992</v>
      </c>
      <c r="H611" s="114">
        <f>H612+H614+H616</f>
        <v>9195.5439999999999</v>
      </c>
      <c r="I611" s="114">
        <f>I612+I614+I616</f>
        <v>9901.0290000000005</v>
      </c>
    </row>
    <row r="612" spans="1:9" ht="51" x14ac:dyDescent="0.2">
      <c r="A612" s="6" t="s">
        <v>125</v>
      </c>
      <c r="B612" s="7">
        <v>969</v>
      </c>
      <c r="C612" s="8" t="s">
        <v>88</v>
      </c>
      <c r="D612" s="8" t="s">
        <v>66</v>
      </c>
      <c r="E612" s="34" t="s">
        <v>262</v>
      </c>
      <c r="F612" s="8" t="s">
        <v>126</v>
      </c>
      <c r="G612" s="111">
        <f>G613</f>
        <v>7168.5379999999996</v>
      </c>
      <c r="H612" s="111">
        <f>H613</f>
        <v>8078.942</v>
      </c>
      <c r="I612" s="111">
        <f>I613</f>
        <v>8765.6550000000007</v>
      </c>
    </row>
    <row r="613" spans="1:9" x14ac:dyDescent="0.2">
      <c r="A613" s="6" t="s">
        <v>144</v>
      </c>
      <c r="B613" s="7">
        <v>969</v>
      </c>
      <c r="C613" s="8" t="s">
        <v>88</v>
      </c>
      <c r="D613" s="8" t="s">
        <v>66</v>
      </c>
      <c r="E613" s="34" t="s">
        <v>262</v>
      </c>
      <c r="F613" s="8" t="s">
        <v>145</v>
      </c>
      <c r="G613" s="111">
        <v>7168.5379999999996</v>
      </c>
      <c r="H613" s="111">
        <v>8078.942</v>
      </c>
      <c r="I613" s="111">
        <v>8765.6550000000007</v>
      </c>
    </row>
    <row r="614" spans="1:9" ht="25.5" x14ac:dyDescent="0.2">
      <c r="A614" s="6" t="s">
        <v>32</v>
      </c>
      <c r="B614" s="7">
        <v>969</v>
      </c>
      <c r="C614" s="8" t="s">
        <v>88</v>
      </c>
      <c r="D614" s="8" t="s">
        <v>66</v>
      </c>
      <c r="E614" s="34" t="s">
        <v>262</v>
      </c>
      <c r="F614" s="8" t="s">
        <v>122</v>
      </c>
      <c r="G614" s="111">
        <f>G615</f>
        <v>852.94</v>
      </c>
      <c r="H614" s="111">
        <f>H615</f>
        <v>1116.6020000000001</v>
      </c>
      <c r="I614" s="111">
        <f>I615</f>
        <v>1135.374</v>
      </c>
    </row>
    <row r="615" spans="1:9" ht="25.5" x14ac:dyDescent="0.2">
      <c r="A615" s="6" t="s">
        <v>148</v>
      </c>
      <c r="B615" s="7">
        <v>969</v>
      </c>
      <c r="C615" s="8" t="s">
        <v>88</v>
      </c>
      <c r="D615" s="8" t="s">
        <v>66</v>
      </c>
      <c r="E615" s="34" t="s">
        <v>262</v>
      </c>
      <c r="F615" s="8" t="s">
        <v>149</v>
      </c>
      <c r="G615" s="177">
        <v>852.94</v>
      </c>
      <c r="H615" s="111">
        <v>1116.6020000000001</v>
      </c>
      <c r="I615" s="111">
        <v>1135.374</v>
      </c>
    </row>
    <row r="616" spans="1:9" hidden="1" x14ac:dyDescent="0.2">
      <c r="A616" s="45" t="s">
        <v>123</v>
      </c>
      <c r="B616" s="7">
        <v>969</v>
      </c>
      <c r="C616" s="8" t="s">
        <v>88</v>
      </c>
      <c r="D616" s="8" t="s">
        <v>66</v>
      </c>
      <c r="E616" s="34" t="s">
        <v>262</v>
      </c>
      <c r="F616" s="8" t="s">
        <v>124</v>
      </c>
      <c r="G616" s="111">
        <f>G617</f>
        <v>0</v>
      </c>
      <c r="H616" s="111">
        <f>H617</f>
        <v>0</v>
      </c>
      <c r="I616" s="111">
        <f>I617</f>
        <v>0</v>
      </c>
    </row>
    <row r="617" spans="1:9" hidden="1" x14ac:dyDescent="0.2">
      <c r="A617" s="45" t="s">
        <v>151</v>
      </c>
      <c r="B617" s="7">
        <v>969</v>
      </c>
      <c r="C617" s="8" t="s">
        <v>88</v>
      </c>
      <c r="D617" s="8" t="s">
        <v>66</v>
      </c>
      <c r="E617" s="34" t="s">
        <v>262</v>
      </c>
      <c r="F617" s="8" t="s">
        <v>150</v>
      </c>
      <c r="G617" s="111"/>
      <c r="H617" s="107"/>
      <c r="I617" s="111"/>
    </row>
    <row r="618" spans="1:9" s="19" customFormat="1" ht="25.5" x14ac:dyDescent="0.2">
      <c r="A618" s="52" t="s">
        <v>164</v>
      </c>
      <c r="B618" s="17">
        <v>969</v>
      </c>
      <c r="C618" s="18" t="s">
        <v>88</v>
      </c>
      <c r="D618" s="18" t="s">
        <v>66</v>
      </c>
      <c r="E618" s="39" t="s">
        <v>386</v>
      </c>
      <c r="F618" s="18" t="s">
        <v>96</v>
      </c>
      <c r="G618" s="114">
        <f>G619</f>
        <v>2613.38</v>
      </c>
      <c r="H618" s="114">
        <f t="shared" ref="H618:I619" si="249">H619</f>
        <v>0</v>
      </c>
      <c r="I618" s="114">
        <f t="shared" si="249"/>
        <v>0</v>
      </c>
    </row>
    <row r="619" spans="1:9" ht="25.5" x14ac:dyDescent="0.2">
      <c r="A619" s="45" t="s">
        <v>32</v>
      </c>
      <c r="B619" s="7">
        <v>969</v>
      </c>
      <c r="C619" s="8" t="s">
        <v>88</v>
      </c>
      <c r="D619" s="8" t="s">
        <v>66</v>
      </c>
      <c r="E619" s="34" t="s">
        <v>386</v>
      </c>
      <c r="F619" s="8" t="s">
        <v>122</v>
      </c>
      <c r="G619" s="111">
        <f>G620</f>
        <v>2613.38</v>
      </c>
      <c r="H619" s="111">
        <f t="shared" si="249"/>
        <v>0</v>
      </c>
      <c r="I619" s="111">
        <f t="shared" si="249"/>
        <v>0</v>
      </c>
    </row>
    <row r="620" spans="1:9" ht="25.5" x14ac:dyDescent="0.2">
      <c r="A620" s="45" t="s">
        <v>148</v>
      </c>
      <c r="B620" s="7">
        <v>969</v>
      </c>
      <c r="C620" s="8" t="s">
        <v>88</v>
      </c>
      <c r="D620" s="8" t="s">
        <v>66</v>
      </c>
      <c r="E620" s="34" t="s">
        <v>386</v>
      </c>
      <c r="F620" s="8" t="s">
        <v>149</v>
      </c>
      <c r="G620" s="111">
        <v>2613.38</v>
      </c>
      <c r="H620" s="107">
        <v>0</v>
      </c>
      <c r="I620" s="111">
        <v>0</v>
      </c>
    </row>
    <row r="621" spans="1:9" s="19" customFormat="1" ht="25.5" x14ac:dyDescent="0.2">
      <c r="A621" s="38" t="s">
        <v>12</v>
      </c>
      <c r="B621" s="37">
        <v>969</v>
      </c>
      <c r="C621" s="39" t="s">
        <v>88</v>
      </c>
      <c r="D621" s="39" t="s">
        <v>66</v>
      </c>
      <c r="E621" s="39" t="s">
        <v>13</v>
      </c>
      <c r="F621" s="39" t="s">
        <v>96</v>
      </c>
      <c r="G621" s="110">
        <f t="shared" ref="G621:I622" si="250">G622</f>
        <v>173.20499999999998</v>
      </c>
      <c r="H621" s="110">
        <f t="shared" si="250"/>
        <v>173.20499999999998</v>
      </c>
      <c r="I621" s="110">
        <f t="shared" si="250"/>
        <v>173.20499999999998</v>
      </c>
    </row>
    <row r="622" spans="1:9" s="19" customFormat="1" ht="25.5" x14ac:dyDescent="0.2">
      <c r="A622" s="6" t="s">
        <v>32</v>
      </c>
      <c r="B622" s="35">
        <v>969</v>
      </c>
      <c r="C622" s="34" t="s">
        <v>88</v>
      </c>
      <c r="D622" s="34" t="s">
        <v>66</v>
      </c>
      <c r="E622" s="34" t="s">
        <v>13</v>
      </c>
      <c r="F622" s="34" t="s">
        <v>122</v>
      </c>
      <c r="G622" s="107">
        <f t="shared" si="250"/>
        <v>173.20499999999998</v>
      </c>
      <c r="H622" s="107">
        <f t="shared" si="250"/>
        <v>173.20499999999998</v>
      </c>
      <c r="I622" s="107">
        <f t="shared" si="250"/>
        <v>173.20499999999998</v>
      </c>
    </row>
    <row r="623" spans="1:9" s="19" customFormat="1" ht="25.5" x14ac:dyDescent="0.2">
      <c r="A623" s="33" t="s">
        <v>148</v>
      </c>
      <c r="B623" s="68" t="s">
        <v>103</v>
      </c>
      <c r="C623" s="34" t="s">
        <v>88</v>
      </c>
      <c r="D623" s="34" t="s">
        <v>66</v>
      </c>
      <c r="E623" s="34" t="s">
        <v>13</v>
      </c>
      <c r="F623" s="34" t="s">
        <v>149</v>
      </c>
      <c r="G623" s="107">
        <f>5.2+168.005</f>
        <v>173.20499999999998</v>
      </c>
      <c r="H623" s="107">
        <v>173.20499999999998</v>
      </c>
      <c r="I623" s="107">
        <v>173.20499999999998</v>
      </c>
    </row>
    <row r="624" spans="1:9" s="19" customFormat="1" ht="25.5" x14ac:dyDescent="0.2">
      <c r="A624" s="38" t="s">
        <v>511</v>
      </c>
      <c r="B624" s="104">
        <v>969</v>
      </c>
      <c r="C624" s="39" t="s">
        <v>88</v>
      </c>
      <c r="D624" s="39" t="s">
        <v>66</v>
      </c>
      <c r="E624" s="39" t="s">
        <v>515</v>
      </c>
      <c r="F624" s="39" t="s">
        <v>96</v>
      </c>
      <c r="G624" s="110">
        <f>G625</f>
        <v>62.103999999999999</v>
      </c>
      <c r="H624" s="110">
        <f t="shared" ref="H624:I624" si="251">H625</f>
        <v>0</v>
      </c>
      <c r="I624" s="110">
        <f t="shared" si="251"/>
        <v>0</v>
      </c>
    </row>
    <row r="625" spans="1:9" s="19" customFormat="1" x14ac:dyDescent="0.2">
      <c r="A625" s="33" t="s">
        <v>127</v>
      </c>
      <c r="B625" s="68">
        <v>969</v>
      </c>
      <c r="C625" s="34" t="s">
        <v>88</v>
      </c>
      <c r="D625" s="34" t="s">
        <v>66</v>
      </c>
      <c r="E625" s="34" t="s">
        <v>515</v>
      </c>
      <c r="F625" s="34" t="s">
        <v>128</v>
      </c>
      <c r="G625" s="107">
        <f>G626</f>
        <v>62.103999999999999</v>
      </c>
      <c r="H625" s="107">
        <f t="shared" ref="H625:I625" si="252">H626</f>
        <v>0</v>
      </c>
      <c r="I625" s="107">
        <f t="shared" si="252"/>
        <v>0</v>
      </c>
    </row>
    <row r="626" spans="1:9" s="19" customFormat="1" x14ac:dyDescent="0.2">
      <c r="A626" s="33" t="s">
        <v>391</v>
      </c>
      <c r="B626" s="68">
        <v>969</v>
      </c>
      <c r="C626" s="34" t="s">
        <v>88</v>
      </c>
      <c r="D626" s="34" t="s">
        <v>66</v>
      </c>
      <c r="E626" s="34" t="s">
        <v>515</v>
      </c>
      <c r="F626" s="34" t="s">
        <v>390</v>
      </c>
      <c r="G626" s="107">
        <v>62.103999999999999</v>
      </c>
      <c r="H626" s="107">
        <v>0</v>
      </c>
      <c r="I626" s="107">
        <v>0</v>
      </c>
    </row>
    <row r="627" spans="1:9" s="19" customFormat="1" ht="25.5" x14ac:dyDescent="0.2">
      <c r="A627" s="38" t="s">
        <v>516</v>
      </c>
      <c r="B627" s="104">
        <v>969</v>
      </c>
      <c r="C627" s="39" t="s">
        <v>88</v>
      </c>
      <c r="D627" s="39" t="s">
        <v>66</v>
      </c>
      <c r="E627" s="39" t="s">
        <v>517</v>
      </c>
      <c r="F627" s="39" t="s">
        <v>96</v>
      </c>
      <c r="G627" s="110">
        <f>G628</f>
        <v>248.417</v>
      </c>
      <c r="H627" s="110">
        <f t="shared" ref="H627:I627" si="253">H628</f>
        <v>0</v>
      </c>
      <c r="I627" s="110">
        <f t="shared" si="253"/>
        <v>0</v>
      </c>
    </row>
    <row r="628" spans="1:9" s="19" customFormat="1" ht="25.5" x14ac:dyDescent="0.2">
      <c r="A628" s="33" t="s">
        <v>32</v>
      </c>
      <c r="B628" s="68">
        <v>969</v>
      </c>
      <c r="C628" s="34" t="s">
        <v>88</v>
      </c>
      <c r="D628" s="34" t="s">
        <v>66</v>
      </c>
      <c r="E628" s="34" t="s">
        <v>517</v>
      </c>
      <c r="F628" s="34" t="s">
        <v>122</v>
      </c>
      <c r="G628" s="107">
        <f>G629</f>
        <v>248.417</v>
      </c>
      <c r="H628" s="107">
        <f t="shared" ref="H628:I628" si="254">H629</f>
        <v>0</v>
      </c>
      <c r="I628" s="107">
        <f t="shared" si="254"/>
        <v>0</v>
      </c>
    </row>
    <row r="629" spans="1:9" s="19" customFormat="1" ht="25.5" x14ac:dyDescent="0.2">
      <c r="A629" s="33" t="s">
        <v>148</v>
      </c>
      <c r="B629" s="68">
        <v>969</v>
      </c>
      <c r="C629" s="34" t="s">
        <v>88</v>
      </c>
      <c r="D629" s="34" t="s">
        <v>66</v>
      </c>
      <c r="E629" s="34" t="s">
        <v>517</v>
      </c>
      <c r="F629" s="34" t="s">
        <v>149</v>
      </c>
      <c r="G629" s="107">
        <v>248.417</v>
      </c>
      <c r="H629" s="107">
        <v>0</v>
      </c>
      <c r="I629" s="107">
        <v>0</v>
      </c>
    </row>
    <row r="630" spans="1:9" s="19" customFormat="1" ht="38.25" x14ac:dyDescent="0.2">
      <c r="A630" s="38" t="s">
        <v>490</v>
      </c>
      <c r="B630" s="104">
        <v>969</v>
      </c>
      <c r="C630" s="39" t="s">
        <v>88</v>
      </c>
      <c r="D630" s="39" t="s">
        <v>66</v>
      </c>
      <c r="E630" s="39" t="s">
        <v>491</v>
      </c>
      <c r="F630" s="39" t="s">
        <v>96</v>
      </c>
      <c r="G630" s="110">
        <f>G631</f>
        <v>3030.3029999999999</v>
      </c>
      <c r="H630" s="110">
        <f t="shared" ref="H630:I630" si="255">H631</f>
        <v>0</v>
      </c>
      <c r="I630" s="110">
        <f t="shared" si="255"/>
        <v>0</v>
      </c>
    </row>
    <row r="631" spans="1:9" s="19" customFormat="1" ht="25.5" x14ac:dyDescent="0.2">
      <c r="A631" s="33" t="s">
        <v>32</v>
      </c>
      <c r="B631" s="68">
        <v>969</v>
      </c>
      <c r="C631" s="34" t="s">
        <v>88</v>
      </c>
      <c r="D631" s="34" t="s">
        <v>66</v>
      </c>
      <c r="E631" s="34" t="s">
        <v>491</v>
      </c>
      <c r="F631" s="34" t="s">
        <v>122</v>
      </c>
      <c r="G631" s="107">
        <f>G632</f>
        <v>3030.3029999999999</v>
      </c>
      <c r="H631" s="107">
        <f t="shared" ref="H631:I631" si="256">H632</f>
        <v>0</v>
      </c>
      <c r="I631" s="107">
        <f t="shared" si="256"/>
        <v>0</v>
      </c>
    </row>
    <row r="632" spans="1:9" s="19" customFormat="1" ht="25.5" x14ac:dyDescent="0.2">
      <c r="A632" s="33" t="s">
        <v>148</v>
      </c>
      <c r="B632" s="68" t="s">
        <v>103</v>
      </c>
      <c r="C632" s="34" t="s">
        <v>88</v>
      </c>
      <c r="D632" s="34" t="s">
        <v>66</v>
      </c>
      <c r="E632" s="34" t="s">
        <v>491</v>
      </c>
      <c r="F632" s="34" t="s">
        <v>149</v>
      </c>
      <c r="G632" s="107">
        <v>3030.3029999999999</v>
      </c>
      <c r="H632" s="107">
        <v>0</v>
      </c>
      <c r="I632" s="107">
        <v>0</v>
      </c>
    </row>
    <row r="633" spans="1:9" s="19" customFormat="1" ht="38.25" x14ac:dyDescent="0.2">
      <c r="A633" s="38" t="s">
        <v>492</v>
      </c>
      <c r="B633" s="104">
        <v>969</v>
      </c>
      <c r="C633" s="39" t="s">
        <v>88</v>
      </c>
      <c r="D633" s="39" t="s">
        <v>66</v>
      </c>
      <c r="E633" s="39" t="s">
        <v>493</v>
      </c>
      <c r="F633" s="39" t="s">
        <v>96</v>
      </c>
      <c r="G633" s="110">
        <f>G634</f>
        <v>1515.152</v>
      </c>
      <c r="H633" s="110">
        <f t="shared" ref="H633:I633" si="257">H634</f>
        <v>0</v>
      </c>
      <c r="I633" s="110">
        <f t="shared" si="257"/>
        <v>0</v>
      </c>
    </row>
    <row r="634" spans="1:9" s="19" customFormat="1" ht="25.5" x14ac:dyDescent="0.2">
      <c r="A634" s="33" t="s">
        <v>32</v>
      </c>
      <c r="B634" s="68">
        <v>969</v>
      </c>
      <c r="C634" s="34" t="s">
        <v>88</v>
      </c>
      <c r="D634" s="34" t="s">
        <v>66</v>
      </c>
      <c r="E634" s="34" t="s">
        <v>493</v>
      </c>
      <c r="F634" s="34" t="s">
        <v>122</v>
      </c>
      <c r="G634" s="107">
        <f>G635</f>
        <v>1515.152</v>
      </c>
      <c r="H634" s="107">
        <f t="shared" ref="H634:I634" si="258">H635</f>
        <v>0</v>
      </c>
      <c r="I634" s="107">
        <f t="shared" si="258"/>
        <v>0</v>
      </c>
    </row>
    <row r="635" spans="1:9" s="19" customFormat="1" ht="25.5" x14ac:dyDescent="0.2">
      <c r="A635" s="33" t="s">
        <v>148</v>
      </c>
      <c r="B635" s="68" t="s">
        <v>103</v>
      </c>
      <c r="C635" s="34" t="s">
        <v>88</v>
      </c>
      <c r="D635" s="34" t="s">
        <v>66</v>
      </c>
      <c r="E635" s="34" t="s">
        <v>493</v>
      </c>
      <c r="F635" s="34" t="s">
        <v>149</v>
      </c>
      <c r="G635" s="107">
        <v>1515.152</v>
      </c>
      <c r="H635" s="107">
        <v>0</v>
      </c>
      <c r="I635" s="107">
        <v>0</v>
      </c>
    </row>
    <row r="636" spans="1:9" ht="13.5" x14ac:dyDescent="0.25">
      <c r="A636" s="13" t="s">
        <v>114</v>
      </c>
      <c r="B636" s="14">
        <v>969</v>
      </c>
      <c r="C636" s="15" t="s">
        <v>88</v>
      </c>
      <c r="D636" s="15" t="s">
        <v>74</v>
      </c>
      <c r="E636" s="15" t="s">
        <v>214</v>
      </c>
      <c r="F636" s="15" t="s">
        <v>96</v>
      </c>
      <c r="G636" s="109">
        <f>G637+G649+G660+G664</f>
        <v>20521.41</v>
      </c>
      <c r="H636" s="109">
        <f>H637+H649+H660+H664</f>
        <v>14057.445</v>
      </c>
      <c r="I636" s="109">
        <f>I637+I649+I660+I664</f>
        <v>14425.593999999999</v>
      </c>
    </row>
    <row r="637" spans="1:9" ht="39" customHeight="1" x14ac:dyDescent="0.25">
      <c r="A637" s="57" t="s">
        <v>441</v>
      </c>
      <c r="B637" s="14">
        <v>969</v>
      </c>
      <c r="C637" s="5" t="s">
        <v>88</v>
      </c>
      <c r="D637" s="5" t="s">
        <v>74</v>
      </c>
      <c r="E637" s="5" t="s">
        <v>252</v>
      </c>
      <c r="F637" s="5" t="s">
        <v>96</v>
      </c>
      <c r="G637" s="108">
        <f>G638</f>
        <v>19618.849999999999</v>
      </c>
      <c r="H637" s="108">
        <f>H638</f>
        <v>13912.834999999999</v>
      </c>
      <c r="I637" s="108">
        <f>I638</f>
        <v>14296.583999999999</v>
      </c>
    </row>
    <row r="638" spans="1:9" s="19" customFormat="1" ht="40.5" x14ac:dyDescent="0.25">
      <c r="A638" s="58" t="s">
        <v>43</v>
      </c>
      <c r="B638" s="14">
        <v>969</v>
      </c>
      <c r="C638" s="15" t="s">
        <v>88</v>
      </c>
      <c r="D638" s="15" t="s">
        <v>74</v>
      </c>
      <c r="E638" s="15" t="s">
        <v>263</v>
      </c>
      <c r="F638" s="15" t="s">
        <v>96</v>
      </c>
      <c r="G638" s="109">
        <f>G639+G642</f>
        <v>19618.849999999999</v>
      </c>
      <c r="H638" s="109">
        <f t="shared" ref="H638:I638" si="259">H639+H642</f>
        <v>13912.834999999999</v>
      </c>
      <c r="I638" s="109">
        <f t="shared" si="259"/>
        <v>14296.583999999999</v>
      </c>
    </row>
    <row r="639" spans="1:9" ht="25.5" x14ac:dyDescent="0.2">
      <c r="A639" s="16" t="s">
        <v>133</v>
      </c>
      <c r="B639" s="17">
        <v>969</v>
      </c>
      <c r="C639" s="18" t="s">
        <v>88</v>
      </c>
      <c r="D639" s="18" t="s">
        <v>74</v>
      </c>
      <c r="E639" s="18" t="s">
        <v>264</v>
      </c>
      <c r="F639" s="18" t="s">
        <v>96</v>
      </c>
      <c r="G639" s="114">
        <f t="shared" ref="G639:I640" si="260">G640</f>
        <v>5349.1809999999996</v>
      </c>
      <c r="H639" s="114">
        <f t="shared" si="260"/>
        <v>5563.1480000000001</v>
      </c>
      <c r="I639" s="114">
        <f t="shared" si="260"/>
        <v>5785.674</v>
      </c>
    </row>
    <row r="640" spans="1:9" ht="51" x14ac:dyDescent="0.2">
      <c r="A640" s="6" t="s">
        <v>125</v>
      </c>
      <c r="B640" s="7">
        <v>969</v>
      </c>
      <c r="C640" s="8" t="s">
        <v>88</v>
      </c>
      <c r="D640" s="8" t="s">
        <v>74</v>
      </c>
      <c r="E640" s="8" t="s">
        <v>264</v>
      </c>
      <c r="F640" s="7">
        <v>100</v>
      </c>
      <c r="G640" s="107">
        <f t="shared" si="260"/>
        <v>5349.1809999999996</v>
      </c>
      <c r="H640" s="107">
        <f t="shared" si="260"/>
        <v>5563.1480000000001</v>
      </c>
      <c r="I640" s="107">
        <f t="shared" si="260"/>
        <v>5785.674</v>
      </c>
    </row>
    <row r="641" spans="1:9" ht="25.5" x14ac:dyDescent="0.2">
      <c r="A641" s="6" t="s">
        <v>147</v>
      </c>
      <c r="B641" s="7">
        <v>969</v>
      </c>
      <c r="C641" s="8" t="s">
        <v>88</v>
      </c>
      <c r="D641" s="8" t="s">
        <v>74</v>
      </c>
      <c r="E641" s="8" t="s">
        <v>264</v>
      </c>
      <c r="F641" s="7">
        <v>120</v>
      </c>
      <c r="G641" s="177">
        <v>5349.1809999999996</v>
      </c>
      <c r="H641" s="177">
        <v>5563.1480000000001</v>
      </c>
      <c r="I641" s="177">
        <v>5785.674</v>
      </c>
    </row>
    <row r="642" spans="1:9" ht="38.25" x14ac:dyDescent="0.2">
      <c r="A642" s="152" t="s">
        <v>159</v>
      </c>
      <c r="B642" s="17">
        <v>969</v>
      </c>
      <c r="C642" s="18" t="s">
        <v>88</v>
      </c>
      <c r="D642" s="18" t="s">
        <v>74</v>
      </c>
      <c r="E642" s="18" t="s">
        <v>265</v>
      </c>
      <c r="F642" s="18" t="s">
        <v>96</v>
      </c>
      <c r="G642" s="114">
        <f>G643+G645+G647</f>
        <v>14269.669</v>
      </c>
      <c r="H642" s="114">
        <f>H643+H645+H647</f>
        <v>8349.6869999999999</v>
      </c>
      <c r="I642" s="114">
        <f>I643+I645+I647</f>
        <v>8510.91</v>
      </c>
    </row>
    <row r="643" spans="1:9" ht="51" x14ac:dyDescent="0.2">
      <c r="A643" s="6" t="s">
        <v>125</v>
      </c>
      <c r="B643" s="7">
        <v>969</v>
      </c>
      <c r="C643" s="8" t="s">
        <v>88</v>
      </c>
      <c r="D643" s="8" t="s">
        <v>74</v>
      </c>
      <c r="E643" s="8" t="s">
        <v>265</v>
      </c>
      <c r="F643" s="8" t="s">
        <v>126</v>
      </c>
      <c r="G643" s="111">
        <f>G644</f>
        <v>7371.8860000000004</v>
      </c>
      <c r="H643" s="111">
        <f>H644</f>
        <v>7445.6049999999996</v>
      </c>
      <c r="I643" s="111">
        <f>I644</f>
        <v>7520.0609999999997</v>
      </c>
    </row>
    <row r="644" spans="1:9" x14ac:dyDescent="0.2">
      <c r="A644" s="6" t="s">
        <v>144</v>
      </c>
      <c r="B644" s="7">
        <v>969</v>
      </c>
      <c r="C644" s="8" t="s">
        <v>88</v>
      </c>
      <c r="D644" s="8" t="s">
        <v>74</v>
      </c>
      <c r="E644" s="8" t="s">
        <v>265</v>
      </c>
      <c r="F644" s="8" t="s">
        <v>145</v>
      </c>
      <c r="G644" s="177">
        <v>7371.8860000000004</v>
      </c>
      <c r="H644" s="177">
        <v>7445.6049999999996</v>
      </c>
      <c r="I644" s="177">
        <v>7520.0609999999997</v>
      </c>
    </row>
    <row r="645" spans="1:9" ht="25.5" x14ac:dyDescent="0.2">
      <c r="A645" s="6" t="s">
        <v>32</v>
      </c>
      <c r="B645" s="7">
        <v>969</v>
      </c>
      <c r="C645" s="8" t="s">
        <v>88</v>
      </c>
      <c r="D645" s="8" t="s">
        <v>74</v>
      </c>
      <c r="E645" s="8" t="s">
        <v>265</v>
      </c>
      <c r="F645" s="8" t="s">
        <v>122</v>
      </c>
      <c r="G645" s="111">
        <f>G646</f>
        <v>6677.5879999999997</v>
      </c>
      <c r="H645" s="107">
        <f>H646</f>
        <v>882.18700000000001</v>
      </c>
      <c r="I645" s="107">
        <f>I646</f>
        <v>968.95399999999995</v>
      </c>
    </row>
    <row r="646" spans="1:9" ht="25.5" x14ac:dyDescent="0.2">
      <c r="A646" s="6" t="s">
        <v>148</v>
      </c>
      <c r="B646" s="7">
        <v>969</v>
      </c>
      <c r="C646" s="8" t="s">
        <v>88</v>
      </c>
      <c r="D646" s="8" t="s">
        <v>74</v>
      </c>
      <c r="E646" s="8" t="s">
        <v>265</v>
      </c>
      <c r="F646" s="8" t="s">
        <v>149</v>
      </c>
      <c r="G646" s="177">
        <v>6677.5879999999997</v>
      </c>
      <c r="H646" s="177">
        <v>882.18700000000001</v>
      </c>
      <c r="I646" s="177">
        <v>968.95399999999995</v>
      </c>
    </row>
    <row r="647" spans="1:9" x14ac:dyDescent="0.2">
      <c r="A647" s="45" t="s">
        <v>123</v>
      </c>
      <c r="B647" s="7">
        <v>969</v>
      </c>
      <c r="C647" s="8" t="s">
        <v>88</v>
      </c>
      <c r="D647" s="8" t="s">
        <v>74</v>
      </c>
      <c r="E647" s="8" t="s">
        <v>265</v>
      </c>
      <c r="F647" s="8" t="s">
        <v>124</v>
      </c>
      <c r="G647" s="107">
        <f>G648</f>
        <v>220.19499999999999</v>
      </c>
      <c r="H647" s="107">
        <f>H648</f>
        <v>21.895</v>
      </c>
      <c r="I647" s="107">
        <f>I648</f>
        <v>21.895</v>
      </c>
    </row>
    <row r="648" spans="1:9" x14ac:dyDescent="0.2">
      <c r="A648" s="45" t="s">
        <v>151</v>
      </c>
      <c r="B648" s="7">
        <v>969</v>
      </c>
      <c r="C648" s="8" t="s">
        <v>88</v>
      </c>
      <c r="D648" s="8" t="s">
        <v>74</v>
      </c>
      <c r="E648" s="8" t="s">
        <v>265</v>
      </c>
      <c r="F648" s="8" t="s">
        <v>150</v>
      </c>
      <c r="G648" s="107">
        <v>220.19499999999999</v>
      </c>
      <c r="H648" s="107">
        <v>21.895</v>
      </c>
      <c r="I648" s="107">
        <v>21.895</v>
      </c>
    </row>
    <row r="649" spans="1:9" ht="25.5" x14ac:dyDescent="0.25">
      <c r="A649" s="150" t="s">
        <v>342</v>
      </c>
      <c r="B649" s="9">
        <v>969</v>
      </c>
      <c r="C649" s="5" t="s">
        <v>88</v>
      </c>
      <c r="D649" s="5" t="s">
        <v>74</v>
      </c>
      <c r="E649" s="91" t="s">
        <v>220</v>
      </c>
      <c r="F649" s="5" t="s">
        <v>96</v>
      </c>
      <c r="G649" s="112">
        <f>G650</f>
        <v>26.56</v>
      </c>
      <c r="H649" s="112">
        <f t="shared" ref="H649:I649" si="261">H650</f>
        <v>42.36</v>
      </c>
      <c r="I649" s="112">
        <f t="shared" si="261"/>
        <v>26.759999999999998</v>
      </c>
    </row>
    <row r="650" spans="1:9" ht="67.5" x14ac:dyDescent="0.25">
      <c r="A650" s="58" t="s">
        <v>16</v>
      </c>
      <c r="B650" s="14">
        <v>969</v>
      </c>
      <c r="C650" s="15" t="s">
        <v>88</v>
      </c>
      <c r="D650" s="15" t="s">
        <v>74</v>
      </c>
      <c r="E650" s="98" t="s">
        <v>281</v>
      </c>
      <c r="F650" s="15" t="s">
        <v>96</v>
      </c>
      <c r="G650" s="112">
        <f>G651+G654+G657</f>
        <v>26.56</v>
      </c>
      <c r="H650" s="112">
        <f t="shared" ref="H650:I650" si="262">H651+H654+H657</f>
        <v>42.36</v>
      </c>
      <c r="I650" s="112">
        <f t="shared" si="262"/>
        <v>26.759999999999998</v>
      </c>
    </row>
    <row r="651" spans="1:9" x14ac:dyDescent="0.2">
      <c r="A651" s="82" t="s">
        <v>201</v>
      </c>
      <c r="B651" s="17">
        <v>969</v>
      </c>
      <c r="C651" s="18" t="s">
        <v>88</v>
      </c>
      <c r="D651" s="18" t="s">
        <v>74</v>
      </c>
      <c r="E651" s="18" t="s">
        <v>204</v>
      </c>
      <c r="F651" s="18" t="s">
        <v>96</v>
      </c>
      <c r="G651" s="142">
        <f t="shared" ref="G651:I652" si="263">G652</f>
        <v>26.56</v>
      </c>
      <c r="H651" s="142">
        <f t="shared" si="263"/>
        <v>21.56</v>
      </c>
      <c r="I651" s="142">
        <f t="shared" si="263"/>
        <v>21.56</v>
      </c>
    </row>
    <row r="652" spans="1:9" ht="25.5" x14ac:dyDescent="0.2">
      <c r="A652" s="6" t="s">
        <v>32</v>
      </c>
      <c r="B652" s="7">
        <v>969</v>
      </c>
      <c r="C652" s="8" t="s">
        <v>88</v>
      </c>
      <c r="D652" s="8" t="s">
        <v>74</v>
      </c>
      <c r="E652" s="8" t="s">
        <v>204</v>
      </c>
      <c r="F652" s="7">
        <v>200</v>
      </c>
      <c r="G652" s="146">
        <f t="shared" si="263"/>
        <v>26.56</v>
      </c>
      <c r="H652" s="146">
        <f t="shared" si="263"/>
        <v>21.56</v>
      </c>
      <c r="I652" s="146">
        <f t="shared" si="263"/>
        <v>21.56</v>
      </c>
    </row>
    <row r="653" spans="1:9" ht="25.5" x14ac:dyDescent="0.2">
      <c r="A653" s="6" t="s">
        <v>148</v>
      </c>
      <c r="B653" s="7">
        <v>969</v>
      </c>
      <c r="C653" s="8" t="s">
        <v>88</v>
      </c>
      <c r="D653" s="8" t="s">
        <v>74</v>
      </c>
      <c r="E653" s="8" t="s">
        <v>204</v>
      </c>
      <c r="F653" s="7">
        <v>240</v>
      </c>
      <c r="G653" s="146">
        <v>26.56</v>
      </c>
      <c r="H653" s="146">
        <v>21.56</v>
      </c>
      <c r="I653" s="146">
        <v>21.56</v>
      </c>
    </row>
    <row r="654" spans="1:9" ht="25.5" x14ac:dyDescent="0.2">
      <c r="A654" s="82" t="s">
        <v>200</v>
      </c>
      <c r="B654" s="17">
        <v>969</v>
      </c>
      <c r="C654" s="18" t="s">
        <v>88</v>
      </c>
      <c r="D654" s="18" t="s">
        <v>74</v>
      </c>
      <c r="E654" s="18" t="s">
        <v>205</v>
      </c>
      <c r="F654" s="18" t="s">
        <v>96</v>
      </c>
      <c r="G654" s="142">
        <f>G655</f>
        <v>0</v>
      </c>
      <c r="H654" s="142">
        <f t="shared" ref="H654:I654" si="264">H655</f>
        <v>20.8</v>
      </c>
      <c r="I654" s="142">
        <f t="shared" si="264"/>
        <v>5.2</v>
      </c>
    </row>
    <row r="655" spans="1:9" ht="51" x14ac:dyDescent="0.2">
      <c r="A655" s="6" t="s">
        <v>125</v>
      </c>
      <c r="B655" s="7">
        <v>969</v>
      </c>
      <c r="C655" s="8" t="s">
        <v>88</v>
      </c>
      <c r="D655" s="8" t="s">
        <v>74</v>
      </c>
      <c r="E655" s="8" t="s">
        <v>205</v>
      </c>
      <c r="F655" s="8" t="s">
        <v>126</v>
      </c>
      <c r="G655" s="146">
        <f>G656</f>
        <v>0</v>
      </c>
      <c r="H655" s="146">
        <f t="shared" ref="H655:I655" si="265">H656</f>
        <v>20.8</v>
      </c>
      <c r="I655" s="146">
        <f t="shared" si="265"/>
        <v>5.2</v>
      </c>
    </row>
    <row r="656" spans="1:9" ht="25.5" x14ac:dyDescent="0.2">
      <c r="A656" s="6" t="s">
        <v>147</v>
      </c>
      <c r="B656" s="7">
        <v>969</v>
      </c>
      <c r="C656" s="8" t="s">
        <v>88</v>
      </c>
      <c r="D656" s="8" t="s">
        <v>74</v>
      </c>
      <c r="E656" s="8" t="s">
        <v>205</v>
      </c>
      <c r="F656" s="8" t="s">
        <v>146</v>
      </c>
      <c r="G656" s="146">
        <v>0</v>
      </c>
      <c r="H656" s="142">
        <v>20.8</v>
      </c>
      <c r="I656" s="142">
        <v>5.2</v>
      </c>
    </row>
    <row r="657" spans="1:9" s="19" customFormat="1" hidden="1" x14ac:dyDescent="0.2">
      <c r="A657" s="133" t="s">
        <v>317</v>
      </c>
      <c r="B657" s="17">
        <v>969</v>
      </c>
      <c r="C657" s="18" t="s">
        <v>88</v>
      </c>
      <c r="D657" s="18" t="s">
        <v>74</v>
      </c>
      <c r="E657" s="39" t="s">
        <v>321</v>
      </c>
      <c r="F657" s="18" t="s">
        <v>96</v>
      </c>
      <c r="G657" s="114">
        <f t="shared" ref="G657:I658" si="266">G658</f>
        <v>0</v>
      </c>
      <c r="H657" s="114">
        <f t="shared" si="266"/>
        <v>0</v>
      </c>
      <c r="I657" s="114">
        <f t="shared" si="266"/>
        <v>0</v>
      </c>
    </row>
    <row r="658" spans="1:9" ht="25.5" hidden="1" x14ac:dyDescent="0.2">
      <c r="A658" s="6" t="s">
        <v>32</v>
      </c>
      <c r="B658" s="7">
        <v>969</v>
      </c>
      <c r="C658" s="8" t="s">
        <v>88</v>
      </c>
      <c r="D658" s="8" t="s">
        <v>74</v>
      </c>
      <c r="E658" s="34" t="s">
        <v>321</v>
      </c>
      <c r="F658" s="7">
        <v>200</v>
      </c>
      <c r="G658" s="111">
        <f t="shared" si="266"/>
        <v>0</v>
      </c>
      <c r="H658" s="111">
        <f t="shared" si="266"/>
        <v>0</v>
      </c>
      <c r="I658" s="111">
        <f t="shared" si="266"/>
        <v>0</v>
      </c>
    </row>
    <row r="659" spans="1:9" ht="25.5" hidden="1" x14ac:dyDescent="0.2">
      <c r="A659" s="6" t="s">
        <v>148</v>
      </c>
      <c r="B659" s="7">
        <v>969</v>
      </c>
      <c r="C659" s="8" t="s">
        <v>88</v>
      </c>
      <c r="D659" s="8" t="s">
        <v>74</v>
      </c>
      <c r="E659" s="34" t="s">
        <v>321</v>
      </c>
      <c r="F659" s="7">
        <v>240</v>
      </c>
      <c r="G659" s="177"/>
      <c r="H659" s="111">
        <v>0</v>
      </c>
      <c r="I659" s="111">
        <v>0</v>
      </c>
    </row>
    <row r="660" spans="1:9" ht="51" x14ac:dyDescent="0.2">
      <c r="A660" s="4" t="s">
        <v>442</v>
      </c>
      <c r="B660" s="9">
        <v>969</v>
      </c>
      <c r="C660" s="5" t="s">
        <v>88</v>
      </c>
      <c r="D660" s="5" t="s">
        <v>74</v>
      </c>
      <c r="E660" s="41" t="s">
        <v>319</v>
      </c>
      <c r="F660" s="9" t="s">
        <v>96</v>
      </c>
      <c r="G660" s="113">
        <f>G661</f>
        <v>873.75</v>
      </c>
      <c r="H660" s="113">
        <f t="shared" ref="H660:I660" si="267">H661</f>
        <v>100</v>
      </c>
      <c r="I660" s="113">
        <f t="shared" si="267"/>
        <v>100</v>
      </c>
    </row>
    <row r="661" spans="1:9" s="19" customFormat="1" ht="38.25" x14ac:dyDescent="0.2">
      <c r="A661" s="16" t="s">
        <v>318</v>
      </c>
      <c r="B661" s="17">
        <v>969</v>
      </c>
      <c r="C661" s="18" t="s">
        <v>88</v>
      </c>
      <c r="D661" s="18" t="s">
        <v>74</v>
      </c>
      <c r="E661" s="39" t="s">
        <v>320</v>
      </c>
      <c r="F661" s="17" t="s">
        <v>96</v>
      </c>
      <c r="G661" s="114">
        <f>G662</f>
        <v>873.75</v>
      </c>
      <c r="H661" s="114">
        <v>100</v>
      </c>
      <c r="I661" s="114">
        <v>100</v>
      </c>
    </row>
    <row r="662" spans="1:9" ht="25.5" x14ac:dyDescent="0.2">
      <c r="A662" s="6" t="s">
        <v>32</v>
      </c>
      <c r="B662" s="7">
        <v>969</v>
      </c>
      <c r="C662" s="8" t="s">
        <v>88</v>
      </c>
      <c r="D662" s="8" t="s">
        <v>74</v>
      </c>
      <c r="E662" s="34" t="s">
        <v>320</v>
      </c>
      <c r="F662" s="7">
        <v>200</v>
      </c>
      <c r="G662" s="111">
        <f>G663</f>
        <v>873.75</v>
      </c>
      <c r="H662" s="111">
        <v>100</v>
      </c>
      <c r="I662" s="111">
        <v>100</v>
      </c>
    </row>
    <row r="663" spans="1:9" ht="25.5" x14ac:dyDescent="0.2">
      <c r="A663" s="6" t="s">
        <v>148</v>
      </c>
      <c r="B663" s="7">
        <v>969</v>
      </c>
      <c r="C663" s="8" t="s">
        <v>88</v>
      </c>
      <c r="D663" s="8" t="s">
        <v>74</v>
      </c>
      <c r="E663" s="34" t="s">
        <v>320</v>
      </c>
      <c r="F663" s="7">
        <v>240</v>
      </c>
      <c r="G663" s="111">
        <v>873.75</v>
      </c>
      <c r="H663" s="111">
        <v>100</v>
      </c>
      <c r="I663" s="111">
        <v>100</v>
      </c>
    </row>
    <row r="664" spans="1:9" ht="25.5" x14ac:dyDescent="0.2">
      <c r="A664" s="151" t="s">
        <v>23</v>
      </c>
      <c r="B664" s="9">
        <v>969</v>
      </c>
      <c r="C664" s="5" t="s">
        <v>88</v>
      </c>
      <c r="D664" s="5" t="s">
        <v>74</v>
      </c>
      <c r="E664" s="91" t="s">
        <v>298</v>
      </c>
      <c r="F664" s="5" t="s">
        <v>96</v>
      </c>
      <c r="G664" s="113">
        <f t="shared" ref="G664:I666" si="268">G665</f>
        <v>2.25</v>
      </c>
      <c r="H664" s="113">
        <f t="shared" si="268"/>
        <v>2.25</v>
      </c>
      <c r="I664" s="113">
        <f t="shared" si="268"/>
        <v>2.25</v>
      </c>
    </row>
    <row r="665" spans="1:9" x14ac:dyDescent="0.2">
      <c r="A665" s="38" t="s">
        <v>296</v>
      </c>
      <c r="B665" s="17">
        <v>969</v>
      </c>
      <c r="C665" s="18" t="s">
        <v>88</v>
      </c>
      <c r="D665" s="18" t="s">
        <v>74</v>
      </c>
      <c r="E665" s="18" t="s">
        <v>295</v>
      </c>
      <c r="F665" s="18" t="s">
        <v>96</v>
      </c>
      <c r="G665" s="114">
        <f t="shared" si="268"/>
        <v>2.25</v>
      </c>
      <c r="H665" s="114">
        <f t="shared" si="268"/>
        <v>2.25</v>
      </c>
      <c r="I665" s="114">
        <f t="shared" si="268"/>
        <v>2.25</v>
      </c>
    </row>
    <row r="666" spans="1:9" ht="25.5" x14ac:dyDescent="0.2">
      <c r="A666" s="6" t="s">
        <v>32</v>
      </c>
      <c r="B666" s="7">
        <v>969</v>
      </c>
      <c r="C666" s="8" t="s">
        <v>88</v>
      </c>
      <c r="D666" s="8" t="s">
        <v>74</v>
      </c>
      <c r="E666" s="8" t="s">
        <v>295</v>
      </c>
      <c r="F666" s="7">
        <v>200</v>
      </c>
      <c r="G666" s="111">
        <f t="shared" si="268"/>
        <v>2.25</v>
      </c>
      <c r="H666" s="111">
        <f t="shared" si="268"/>
        <v>2.25</v>
      </c>
      <c r="I666" s="111">
        <f t="shared" si="268"/>
        <v>2.25</v>
      </c>
    </row>
    <row r="667" spans="1:9" ht="25.5" x14ac:dyDescent="0.2">
      <c r="A667" s="33" t="s">
        <v>148</v>
      </c>
      <c r="B667" s="7">
        <v>969</v>
      </c>
      <c r="C667" s="8" t="s">
        <v>88</v>
      </c>
      <c r="D667" s="8" t="s">
        <v>74</v>
      </c>
      <c r="E667" s="8" t="s">
        <v>295</v>
      </c>
      <c r="F667" s="7">
        <v>240</v>
      </c>
      <c r="G667" s="111">
        <v>2.25</v>
      </c>
      <c r="H667" s="111">
        <v>2.25</v>
      </c>
      <c r="I667" s="111">
        <v>2.25</v>
      </c>
    </row>
    <row r="668" spans="1:9" ht="18" customHeight="1" x14ac:dyDescent="0.2">
      <c r="A668" s="4" t="s">
        <v>91</v>
      </c>
      <c r="B668" s="9">
        <v>969</v>
      </c>
      <c r="C668" s="9">
        <v>10</v>
      </c>
      <c r="D668" s="5" t="s">
        <v>67</v>
      </c>
      <c r="E668" s="5" t="s">
        <v>214</v>
      </c>
      <c r="F668" s="5" t="s">
        <v>96</v>
      </c>
      <c r="G668" s="113">
        <f t="shared" ref="G668:I670" si="269">G669</f>
        <v>12637.59</v>
      </c>
      <c r="H668" s="113">
        <f t="shared" si="269"/>
        <v>7877.7439999999997</v>
      </c>
      <c r="I668" s="113">
        <f t="shared" si="269"/>
        <v>6635.6019999999999</v>
      </c>
    </row>
    <row r="669" spans="1:9" s="19" customFormat="1" ht="18.75" customHeight="1" x14ac:dyDescent="0.25">
      <c r="A669" s="13" t="s">
        <v>108</v>
      </c>
      <c r="B669" s="14">
        <v>969</v>
      </c>
      <c r="C669" s="14">
        <v>10</v>
      </c>
      <c r="D669" s="15" t="s">
        <v>74</v>
      </c>
      <c r="E669" s="15" t="s">
        <v>214</v>
      </c>
      <c r="F669" s="15" t="s">
        <v>96</v>
      </c>
      <c r="G669" s="112">
        <f t="shared" si="269"/>
        <v>12637.59</v>
      </c>
      <c r="H669" s="112">
        <f t="shared" si="269"/>
        <v>7877.7439999999997</v>
      </c>
      <c r="I669" s="112">
        <f t="shared" si="269"/>
        <v>6635.6019999999999</v>
      </c>
    </row>
    <row r="670" spans="1:9" ht="38.25" x14ac:dyDescent="0.2">
      <c r="A670" s="158" t="s">
        <v>0</v>
      </c>
      <c r="B670" s="9">
        <v>969</v>
      </c>
      <c r="C670" s="9">
        <v>10</v>
      </c>
      <c r="D670" s="5" t="s">
        <v>74</v>
      </c>
      <c r="E670" s="5" t="s">
        <v>343</v>
      </c>
      <c r="F670" s="5" t="s">
        <v>96</v>
      </c>
      <c r="G670" s="113">
        <f>G671</f>
        <v>12637.59</v>
      </c>
      <c r="H670" s="113">
        <f t="shared" si="269"/>
        <v>7877.7439999999997</v>
      </c>
      <c r="I670" s="113">
        <f t="shared" si="269"/>
        <v>6635.6019999999999</v>
      </c>
    </row>
    <row r="671" spans="1:9" s="19" customFormat="1" ht="25.5" x14ac:dyDescent="0.2">
      <c r="A671" s="174" t="s">
        <v>409</v>
      </c>
      <c r="B671" s="7">
        <v>969</v>
      </c>
      <c r="C671" s="8">
        <v>10</v>
      </c>
      <c r="D671" s="8" t="s">
        <v>74</v>
      </c>
      <c r="E671" s="18" t="s">
        <v>362</v>
      </c>
      <c r="F671" s="17" t="s">
        <v>96</v>
      </c>
      <c r="G671" s="142">
        <f t="shared" ref="G671:I672" si="270">G672</f>
        <v>12637.59</v>
      </c>
      <c r="H671" s="114">
        <f t="shared" si="270"/>
        <v>7877.7439999999997</v>
      </c>
      <c r="I671" s="114">
        <f t="shared" si="270"/>
        <v>6635.6019999999999</v>
      </c>
    </row>
    <row r="672" spans="1:9" x14ac:dyDescent="0.2">
      <c r="A672" s="171" t="s">
        <v>127</v>
      </c>
      <c r="B672" s="7">
        <v>969</v>
      </c>
      <c r="C672" s="8">
        <v>10</v>
      </c>
      <c r="D672" s="8" t="s">
        <v>74</v>
      </c>
      <c r="E672" s="8" t="s">
        <v>362</v>
      </c>
      <c r="F672" s="7">
        <v>300</v>
      </c>
      <c r="G672" s="146">
        <f t="shared" si="270"/>
        <v>12637.59</v>
      </c>
      <c r="H672" s="111">
        <f t="shared" si="270"/>
        <v>7877.7439999999997</v>
      </c>
      <c r="I672" s="111">
        <f t="shared" si="270"/>
        <v>6635.6019999999999</v>
      </c>
    </row>
    <row r="673" spans="1:9" ht="25.5" x14ac:dyDescent="0.2">
      <c r="A673" s="171" t="s">
        <v>326</v>
      </c>
      <c r="B673" s="7">
        <v>969</v>
      </c>
      <c r="C673" s="8">
        <v>10</v>
      </c>
      <c r="D673" s="8" t="s">
        <v>74</v>
      </c>
      <c r="E673" s="8" t="s">
        <v>362</v>
      </c>
      <c r="F673" s="7">
        <v>320</v>
      </c>
      <c r="G673" s="146">
        <v>12637.59</v>
      </c>
      <c r="H673" s="111">
        <v>7877.7439999999997</v>
      </c>
      <c r="I673" s="111">
        <v>6635.6019999999999</v>
      </c>
    </row>
    <row r="674" spans="1:9" s="19" customFormat="1" ht="13.5" x14ac:dyDescent="0.25">
      <c r="A674" s="4" t="s">
        <v>90</v>
      </c>
      <c r="B674" s="9">
        <v>969</v>
      </c>
      <c r="C674" s="5" t="s">
        <v>112</v>
      </c>
      <c r="D674" s="5" t="s">
        <v>67</v>
      </c>
      <c r="E674" s="5" t="s">
        <v>214</v>
      </c>
      <c r="F674" s="5" t="s">
        <v>96</v>
      </c>
      <c r="G674" s="190">
        <f>G675+G694</f>
        <v>54391.091999999997</v>
      </c>
      <c r="H674" s="190">
        <f>H675+H694</f>
        <v>56811.993000000002</v>
      </c>
      <c r="I674" s="190">
        <f>I675+I694</f>
        <v>59761.176999999996</v>
      </c>
    </row>
    <row r="675" spans="1:9" s="19" customFormat="1" ht="13.5" x14ac:dyDescent="0.25">
      <c r="A675" s="13" t="s">
        <v>118</v>
      </c>
      <c r="B675" s="14">
        <v>969</v>
      </c>
      <c r="C675" s="15" t="s">
        <v>112</v>
      </c>
      <c r="D675" s="15" t="s">
        <v>80</v>
      </c>
      <c r="E675" s="15" t="s">
        <v>214</v>
      </c>
      <c r="F675" s="15" t="s">
        <v>96</v>
      </c>
      <c r="G675" s="109">
        <f>G676</f>
        <v>20720.934999999998</v>
      </c>
      <c r="H675" s="109">
        <f t="shared" ref="H675:I675" si="271">H676</f>
        <v>20446.018999999997</v>
      </c>
      <c r="I675" s="109">
        <f t="shared" si="271"/>
        <v>20829.420000000002</v>
      </c>
    </row>
    <row r="676" spans="1:9" s="19" customFormat="1" ht="41.45" customHeight="1" x14ac:dyDescent="0.2">
      <c r="A676" s="57" t="s">
        <v>441</v>
      </c>
      <c r="B676" s="9">
        <v>969</v>
      </c>
      <c r="C676" s="5" t="s">
        <v>112</v>
      </c>
      <c r="D676" s="5" t="s">
        <v>80</v>
      </c>
      <c r="E676" s="5" t="s">
        <v>252</v>
      </c>
      <c r="F676" s="5" t="s">
        <v>96</v>
      </c>
      <c r="G676" s="108">
        <f>G677+G689</f>
        <v>20720.934999999998</v>
      </c>
      <c r="H676" s="108">
        <f t="shared" ref="H676:I676" si="272">H677+H689</f>
        <v>20446.018999999997</v>
      </c>
      <c r="I676" s="108">
        <f t="shared" si="272"/>
        <v>20829.420000000002</v>
      </c>
    </row>
    <row r="677" spans="1:9" s="21" customFormat="1" ht="27" x14ac:dyDescent="0.25">
      <c r="A677" s="58" t="s">
        <v>177</v>
      </c>
      <c r="B677" s="14">
        <v>969</v>
      </c>
      <c r="C677" s="15" t="s">
        <v>112</v>
      </c>
      <c r="D677" s="15" t="s">
        <v>80</v>
      </c>
      <c r="E677" s="15" t="s">
        <v>255</v>
      </c>
      <c r="F677" s="15" t="s">
        <v>96</v>
      </c>
      <c r="G677" s="109">
        <f>G678+G683+G686</f>
        <v>20122.330999999998</v>
      </c>
      <c r="H677" s="109">
        <f t="shared" ref="H677:I677" si="273">H678+H683+H686+H689</f>
        <v>20446.018999999997</v>
      </c>
      <c r="I677" s="109">
        <f t="shared" si="273"/>
        <v>20829.420000000002</v>
      </c>
    </row>
    <row r="678" spans="1:9" s="21" customFormat="1" ht="39" x14ac:dyDescent="0.25">
      <c r="A678" s="156" t="s">
        <v>184</v>
      </c>
      <c r="B678" s="17">
        <v>969</v>
      </c>
      <c r="C678" s="18" t="s">
        <v>112</v>
      </c>
      <c r="D678" s="18" t="s">
        <v>80</v>
      </c>
      <c r="E678" s="39" t="s">
        <v>266</v>
      </c>
      <c r="F678" s="18" t="s">
        <v>96</v>
      </c>
      <c r="G678" s="110">
        <f>G679+G681</f>
        <v>1785.8</v>
      </c>
      <c r="H678" s="110">
        <f>H679+H681</f>
        <v>1785.8</v>
      </c>
      <c r="I678" s="110">
        <f>I679+I681</f>
        <v>1785.8</v>
      </c>
    </row>
    <row r="679" spans="1:9" s="21" customFormat="1" ht="51.75" x14ac:dyDescent="0.25">
      <c r="A679" s="6" t="s">
        <v>125</v>
      </c>
      <c r="B679" s="7">
        <v>969</v>
      </c>
      <c r="C679" s="8" t="s">
        <v>112</v>
      </c>
      <c r="D679" s="8" t="s">
        <v>80</v>
      </c>
      <c r="E679" s="34" t="s">
        <v>266</v>
      </c>
      <c r="F679" s="8" t="s">
        <v>126</v>
      </c>
      <c r="G679" s="107">
        <f>G680</f>
        <v>461.8</v>
      </c>
      <c r="H679" s="107">
        <f>H680</f>
        <v>461.8</v>
      </c>
      <c r="I679" s="107">
        <f>I680</f>
        <v>461.8</v>
      </c>
    </row>
    <row r="680" spans="1:9" s="21" customFormat="1" ht="13.5" x14ac:dyDescent="0.25">
      <c r="A680" s="6" t="s">
        <v>144</v>
      </c>
      <c r="B680" s="7">
        <v>969</v>
      </c>
      <c r="C680" s="8" t="s">
        <v>112</v>
      </c>
      <c r="D680" s="8" t="s">
        <v>80</v>
      </c>
      <c r="E680" s="34" t="s">
        <v>266</v>
      </c>
      <c r="F680" s="8" t="s">
        <v>145</v>
      </c>
      <c r="G680" s="177">
        <v>461.8</v>
      </c>
      <c r="H680" s="177">
        <v>461.8</v>
      </c>
      <c r="I680" s="177">
        <v>461.8</v>
      </c>
    </row>
    <row r="681" spans="1:9" s="21" customFormat="1" ht="26.25" x14ac:dyDescent="0.25">
      <c r="A681" s="6" t="s">
        <v>32</v>
      </c>
      <c r="B681" s="7">
        <v>969</v>
      </c>
      <c r="C681" s="8" t="s">
        <v>112</v>
      </c>
      <c r="D681" s="8" t="s">
        <v>80</v>
      </c>
      <c r="E681" s="34" t="s">
        <v>266</v>
      </c>
      <c r="F681" s="8" t="s">
        <v>122</v>
      </c>
      <c r="G681" s="107">
        <f>G682</f>
        <v>1324</v>
      </c>
      <c r="H681" s="107">
        <f>H682</f>
        <v>1324</v>
      </c>
      <c r="I681" s="107">
        <f>I682</f>
        <v>1324</v>
      </c>
    </row>
    <row r="682" spans="1:9" s="21" customFormat="1" ht="26.25" x14ac:dyDescent="0.25">
      <c r="A682" s="6" t="s">
        <v>148</v>
      </c>
      <c r="B682" s="7">
        <v>969</v>
      </c>
      <c r="C682" s="8" t="s">
        <v>112</v>
      </c>
      <c r="D682" s="8" t="s">
        <v>80</v>
      </c>
      <c r="E682" s="34" t="s">
        <v>266</v>
      </c>
      <c r="F682" s="8" t="s">
        <v>149</v>
      </c>
      <c r="G682" s="107">
        <v>1324</v>
      </c>
      <c r="H682" s="107">
        <v>1324</v>
      </c>
      <c r="I682" s="107">
        <v>1324</v>
      </c>
    </row>
    <row r="683" spans="1:9" s="21" customFormat="1" ht="39" x14ac:dyDescent="0.25">
      <c r="A683" s="52" t="s">
        <v>159</v>
      </c>
      <c r="B683" s="37">
        <v>969</v>
      </c>
      <c r="C683" s="39" t="s">
        <v>112</v>
      </c>
      <c r="D683" s="39" t="s">
        <v>80</v>
      </c>
      <c r="E683" s="39" t="s">
        <v>305</v>
      </c>
      <c r="F683" s="39" t="s">
        <v>96</v>
      </c>
      <c r="G683" s="110">
        <f t="shared" ref="G683:I684" si="274">G684</f>
        <v>17980.581999999999</v>
      </c>
      <c r="H683" s="110">
        <f t="shared" si="274"/>
        <v>18251.833999999999</v>
      </c>
      <c r="I683" s="110">
        <f t="shared" si="274"/>
        <v>18634.864000000001</v>
      </c>
    </row>
    <row r="684" spans="1:9" s="21" customFormat="1" ht="26.25" x14ac:dyDescent="0.25">
      <c r="A684" s="33" t="s">
        <v>131</v>
      </c>
      <c r="B684" s="35">
        <v>969</v>
      </c>
      <c r="C684" s="34" t="s">
        <v>112</v>
      </c>
      <c r="D684" s="34" t="s">
        <v>80</v>
      </c>
      <c r="E684" s="34" t="s">
        <v>305</v>
      </c>
      <c r="F684" s="8" t="s">
        <v>130</v>
      </c>
      <c r="G684" s="107">
        <f t="shared" si="274"/>
        <v>17980.581999999999</v>
      </c>
      <c r="H684" s="107">
        <f t="shared" si="274"/>
        <v>18251.833999999999</v>
      </c>
      <c r="I684" s="107">
        <f t="shared" si="274"/>
        <v>18634.864000000001</v>
      </c>
    </row>
    <row r="685" spans="1:9" s="21" customFormat="1" ht="13.5" x14ac:dyDescent="0.25">
      <c r="A685" s="33" t="s">
        <v>161</v>
      </c>
      <c r="B685" s="35">
        <v>969</v>
      </c>
      <c r="C685" s="34" t="s">
        <v>112</v>
      </c>
      <c r="D685" s="34" t="s">
        <v>80</v>
      </c>
      <c r="E685" s="34" t="s">
        <v>305</v>
      </c>
      <c r="F685" s="8" t="s">
        <v>162</v>
      </c>
      <c r="G685" s="177">
        <v>17980.581999999999</v>
      </c>
      <c r="H685" s="107">
        <v>18251.833999999999</v>
      </c>
      <c r="I685" s="107">
        <v>18634.864000000001</v>
      </c>
    </row>
    <row r="686" spans="1:9" s="21" customFormat="1" ht="26.25" x14ac:dyDescent="0.25">
      <c r="A686" s="38" t="s">
        <v>61</v>
      </c>
      <c r="B686" s="35">
        <v>969</v>
      </c>
      <c r="C686" s="39" t="s">
        <v>112</v>
      </c>
      <c r="D686" s="39" t="s">
        <v>80</v>
      </c>
      <c r="E686" s="170" t="s">
        <v>387</v>
      </c>
      <c r="F686" s="39" t="s">
        <v>96</v>
      </c>
      <c r="G686" s="114">
        <f>G687</f>
        <v>355.94900000000001</v>
      </c>
      <c r="H686" s="114">
        <f t="shared" ref="H686:I686" si="275">H687</f>
        <v>408.38499999999999</v>
      </c>
      <c r="I686" s="114">
        <f t="shared" si="275"/>
        <v>408.75599999999997</v>
      </c>
    </row>
    <row r="687" spans="1:9" s="21" customFormat="1" ht="26.25" x14ac:dyDescent="0.25">
      <c r="A687" s="33" t="s">
        <v>131</v>
      </c>
      <c r="B687" s="35">
        <v>969</v>
      </c>
      <c r="C687" s="34" t="s">
        <v>112</v>
      </c>
      <c r="D687" s="34" t="s">
        <v>80</v>
      </c>
      <c r="E687" s="173" t="s">
        <v>387</v>
      </c>
      <c r="F687" s="34" t="s">
        <v>130</v>
      </c>
      <c r="G687" s="111">
        <f>G688</f>
        <v>355.94900000000001</v>
      </c>
      <c r="H687" s="111">
        <f t="shared" ref="H687:I687" si="276">H688</f>
        <v>408.38499999999999</v>
      </c>
      <c r="I687" s="111">
        <f t="shared" si="276"/>
        <v>408.75599999999997</v>
      </c>
    </row>
    <row r="688" spans="1:9" s="21" customFormat="1" ht="13.5" x14ac:dyDescent="0.25">
      <c r="A688" s="33" t="s">
        <v>161</v>
      </c>
      <c r="B688" s="35">
        <v>969</v>
      </c>
      <c r="C688" s="34" t="s">
        <v>112</v>
      </c>
      <c r="D688" s="34" t="s">
        <v>80</v>
      </c>
      <c r="E688" s="173" t="s">
        <v>387</v>
      </c>
      <c r="F688" s="34" t="s">
        <v>162</v>
      </c>
      <c r="G688" s="177">
        <f>345.269+10.68</f>
        <v>355.94900000000001</v>
      </c>
      <c r="H688" s="177">
        <f>396.133+12.252</f>
        <v>408.38499999999999</v>
      </c>
      <c r="I688" s="177">
        <f>396.493+12.263</f>
        <v>408.75599999999997</v>
      </c>
    </row>
    <row r="689" spans="1:9" s="21" customFormat="1" ht="26.25" x14ac:dyDescent="0.25">
      <c r="A689" s="38" t="s">
        <v>138</v>
      </c>
      <c r="B689" s="37">
        <v>969</v>
      </c>
      <c r="C689" s="39" t="s">
        <v>112</v>
      </c>
      <c r="D689" s="39" t="s">
        <v>80</v>
      </c>
      <c r="E689" s="170" t="s">
        <v>494</v>
      </c>
      <c r="F689" s="39" t="s">
        <v>96</v>
      </c>
      <c r="G689" s="176">
        <f>G690+G692</f>
        <v>598.60400000000004</v>
      </c>
      <c r="H689" s="176">
        <f t="shared" ref="H689:I689" si="277">H690+H692</f>
        <v>0</v>
      </c>
      <c r="I689" s="176">
        <f t="shared" si="277"/>
        <v>0</v>
      </c>
    </row>
    <row r="690" spans="1:9" s="21" customFormat="1" ht="52.5" customHeight="1" x14ac:dyDescent="0.25">
      <c r="A690" s="33" t="s">
        <v>125</v>
      </c>
      <c r="B690" s="35">
        <v>969</v>
      </c>
      <c r="C690" s="34" t="s">
        <v>112</v>
      </c>
      <c r="D690" s="34" t="s">
        <v>80</v>
      </c>
      <c r="E690" s="173" t="s">
        <v>494</v>
      </c>
      <c r="F690" s="34" t="s">
        <v>126</v>
      </c>
      <c r="G690" s="177">
        <f>G691</f>
        <v>473.60399999999998</v>
      </c>
      <c r="H690" s="177">
        <f t="shared" ref="H690:I690" si="278">H691</f>
        <v>0</v>
      </c>
      <c r="I690" s="177">
        <f t="shared" si="278"/>
        <v>0</v>
      </c>
    </row>
    <row r="691" spans="1:9" s="21" customFormat="1" ht="17.25" customHeight="1" x14ac:dyDescent="0.25">
      <c r="A691" s="33" t="s">
        <v>144</v>
      </c>
      <c r="B691" s="35">
        <v>969</v>
      </c>
      <c r="C691" s="34" t="s">
        <v>112</v>
      </c>
      <c r="D691" s="34" t="s">
        <v>80</v>
      </c>
      <c r="E691" s="173" t="s">
        <v>494</v>
      </c>
      <c r="F691" s="34" t="s">
        <v>145</v>
      </c>
      <c r="G691" s="177">
        <v>473.60399999999998</v>
      </c>
      <c r="H691" s="177">
        <v>0</v>
      </c>
      <c r="I691" s="177">
        <v>0</v>
      </c>
    </row>
    <row r="692" spans="1:9" s="21" customFormat="1" ht="17.25" customHeight="1" x14ac:dyDescent="0.25">
      <c r="A692" s="33" t="s">
        <v>123</v>
      </c>
      <c r="B692" s="35">
        <v>969</v>
      </c>
      <c r="C692" s="34" t="s">
        <v>112</v>
      </c>
      <c r="D692" s="34" t="s">
        <v>80</v>
      </c>
      <c r="E692" s="173" t="s">
        <v>494</v>
      </c>
      <c r="F692" s="34" t="s">
        <v>124</v>
      </c>
      <c r="G692" s="177">
        <f>G693</f>
        <v>125</v>
      </c>
      <c r="H692" s="177">
        <f t="shared" ref="H692:I692" si="279">H693</f>
        <v>0</v>
      </c>
      <c r="I692" s="177">
        <f t="shared" si="279"/>
        <v>0</v>
      </c>
    </row>
    <row r="693" spans="1:9" s="21" customFormat="1" ht="15.75" customHeight="1" x14ac:dyDescent="0.25">
      <c r="A693" s="33" t="s">
        <v>155</v>
      </c>
      <c r="B693" s="35">
        <v>969</v>
      </c>
      <c r="C693" s="34" t="s">
        <v>112</v>
      </c>
      <c r="D693" s="34" t="s">
        <v>80</v>
      </c>
      <c r="E693" s="173" t="s">
        <v>494</v>
      </c>
      <c r="F693" s="34" t="s">
        <v>154</v>
      </c>
      <c r="G693" s="177">
        <v>125</v>
      </c>
      <c r="H693" s="177">
        <v>0</v>
      </c>
      <c r="I693" s="177">
        <v>0</v>
      </c>
    </row>
    <row r="694" spans="1:9" s="21" customFormat="1" ht="17.25" customHeight="1" x14ac:dyDescent="0.25">
      <c r="A694" s="13" t="s">
        <v>371</v>
      </c>
      <c r="B694" s="14">
        <v>969</v>
      </c>
      <c r="C694" s="15" t="s">
        <v>112</v>
      </c>
      <c r="D694" s="15" t="s">
        <v>72</v>
      </c>
      <c r="E694" s="161" t="s">
        <v>214</v>
      </c>
      <c r="F694" s="15" t="s">
        <v>96</v>
      </c>
      <c r="G694" s="109">
        <f>G695</f>
        <v>33670.156999999999</v>
      </c>
      <c r="H694" s="109">
        <f t="shared" ref="H694:I698" si="280">H695</f>
        <v>36365.974000000002</v>
      </c>
      <c r="I694" s="109">
        <f t="shared" si="280"/>
        <v>38931.756999999998</v>
      </c>
    </row>
    <row r="695" spans="1:9" s="21" customFormat="1" ht="39.75" customHeight="1" x14ac:dyDescent="0.25">
      <c r="A695" s="57" t="s">
        <v>441</v>
      </c>
      <c r="B695" s="9">
        <v>969</v>
      </c>
      <c r="C695" s="5" t="s">
        <v>112</v>
      </c>
      <c r="D695" s="5" t="s">
        <v>72</v>
      </c>
      <c r="E695" s="159" t="s">
        <v>252</v>
      </c>
      <c r="F695" s="5" t="s">
        <v>96</v>
      </c>
      <c r="G695" s="108">
        <f>G696</f>
        <v>33670.156999999999</v>
      </c>
      <c r="H695" s="108">
        <f t="shared" si="280"/>
        <v>36365.974000000002</v>
      </c>
      <c r="I695" s="108">
        <f t="shared" si="280"/>
        <v>38931.756999999998</v>
      </c>
    </row>
    <row r="696" spans="1:9" s="21" customFormat="1" ht="28.5" customHeight="1" x14ac:dyDescent="0.25">
      <c r="A696" s="58" t="s">
        <v>177</v>
      </c>
      <c r="B696" s="14">
        <v>969</v>
      </c>
      <c r="C696" s="15" t="s">
        <v>112</v>
      </c>
      <c r="D696" s="15" t="s">
        <v>72</v>
      </c>
      <c r="E696" s="161" t="s">
        <v>255</v>
      </c>
      <c r="F696" s="15" t="s">
        <v>96</v>
      </c>
      <c r="G696" s="109">
        <f>G697+G700+G703+G706</f>
        <v>33670.156999999999</v>
      </c>
      <c r="H696" s="109">
        <f t="shared" ref="H696:I696" si="281">H697+H700+H703+H706</f>
        <v>36365.974000000002</v>
      </c>
      <c r="I696" s="109">
        <f t="shared" si="281"/>
        <v>38931.756999999998</v>
      </c>
    </row>
    <row r="697" spans="1:9" s="21" customFormat="1" ht="38.25" customHeight="1" x14ac:dyDescent="0.25">
      <c r="A697" s="22" t="s">
        <v>159</v>
      </c>
      <c r="B697" s="17">
        <v>969</v>
      </c>
      <c r="C697" s="18" t="s">
        <v>112</v>
      </c>
      <c r="D697" s="18" t="s">
        <v>72</v>
      </c>
      <c r="E697" s="170" t="s">
        <v>256</v>
      </c>
      <c r="F697" s="18" t="s">
        <v>96</v>
      </c>
      <c r="G697" s="110">
        <f>G698</f>
        <v>33173.504999999997</v>
      </c>
      <c r="H697" s="110">
        <f t="shared" ref="H697:I697" si="282">H698</f>
        <v>36215.974000000002</v>
      </c>
      <c r="I697" s="110">
        <f t="shared" si="282"/>
        <v>38781.756999999998</v>
      </c>
    </row>
    <row r="698" spans="1:9" s="21" customFormat="1" ht="26.25" x14ac:dyDescent="0.25">
      <c r="A698" s="185" t="s">
        <v>131</v>
      </c>
      <c r="B698" s="7">
        <v>969</v>
      </c>
      <c r="C698" s="8" t="s">
        <v>112</v>
      </c>
      <c r="D698" s="8" t="s">
        <v>72</v>
      </c>
      <c r="E698" s="173" t="s">
        <v>256</v>
      </c>
      <c r="F698" s="8" t="s">
        <v>130</v>
      </c>
      <c r="G698" s="107">
        <f>G699</f>
        <v>33173.504999999997</v>
      </c>
      <c r="H698" s="107">
        <f t="shared" si="280"/>
        <v>36215.974000000002</v>
      </c>
      <c r="I698" s="107">
        <f t="shared" si="280"/>
        <v>38781.756999999998</v>
      </c>
    </row>
    <row r="699" spans="1:9" s="21" customFormat="1" ht="13.5" x14ac:dyDescent="0.25">
      <c r="A699" s="6" t="s">
        <v>161</v>
      </c>
      <c r="B699" s="7">
        <v>969</v>
      </c>
      <c r="C699" s="8" t="s">
        <v>112</v>
      </c>
      <c r="D699" s="8" t="s">
        <v>72</v>
      </c>
      <c r="E699" s="173" t="s">
        <v>256</v>
      </c>
      <c r="F699" s="8" t="s">
        <v>162</v>
      </c>
      <c r="G699" s="177">
        <v>33173.504999999997</v>
      </c>
      <c r="H699" s="177">
        <v>36215.974000000002</v>
      </c>
      <c r="I699" s="177">
        <v>38781.756999999998</v>
      </c>
    </row>
    <row r="700" spans="1:9" s="21" customFormat="1" ht="26.25" x14ac:dyDescent="0.25">
      <c r="A700" s="16" t="s">
        <v>366</v>
      </c>
      <c r="B700" s="17">
        <v>969</v>
      </c>
      <c r="C700" s="18" t="s">
        <v>112</v>
      </c>
      <c r="D700" s="18" t="s">
        <v>72</v>
      </c>
      <c r="E700" s="170" t="s">
        <v>367</v>
      </c>
      <c r="F700" s="18" t="s">
        <v>96</v>
      </c>
      <c r="G700" s="110">
        <v>150</v>
      </c>
      <c r="H700" s="110">
        <v>150</v>
      </c>
      <c r="I700" s="110">
        <v>150</v>
      </c>
    </row>
    <row r="701" spans="1:9" s="21" customFormat="1" ht="26.25" x14ac:dyDescent="0.25">
      <c r="A701" s="6" t="s">
        <v>131</v>
      </c>
      <c r="B701" s="7">
        <v>969</v>
      </c>
      <c r="C701" s="8" t="s">
        <v>112</v>
      </c>
      <c r="D701" s="8" t="s">
        <v>72</v>
      </c>
      <c r="E701" s="173" t="s">
        <v>367</v>
      </c>
      <c r="F701" s="8" t="s">
        <v>130</v>
      </c>
      <c r="G701" s="107">
        <v>150</v>
      </c>
      <c r="H701" s="107">
        <v>150</v>
      </c>
      <c r="I701" s="107">
        <v>150</v>
      </c>
    </row>
    <row r="702" spans="1:9" s="21" customFormat="1" ht="13.5" x14ac:dyDescent="0.25">
      <c r="A702" s="6" t="s">
        <v>161</v>
      </c>
      <c r="B702" s="7">
        <v>969</v>
      </c>
      <c r="C702" s="8" t="s">
        <v>112</v>
      </c>
      <c r="D702" s="8" t="s">
        <v>72</v>
      </c>
      <c r="E702" s="173" t="s">
        <v>367</v>
      </c>
      <c r="F702" s="8" t="s">
        <v>162</v>
      </c>
      <c r="G702" s="107">
        <v>150</v>
      </c>
      <c r="H702" s="107">
        <v>150</v>
      </c>
      <c r="I702" s="107">
        <v>150</v>
      </c>
    </row>
    <row r="703" spans="1:9" s="21" customFormat="1" ht="51.75" x14ac:dyDescent="0.25">
      <c r="A703" s="16" t="s">
        <v>388</v>
      </c>
      <c r="B703" s="17">
        <v>969</v>
      </c>
      <c r="C703" s="18" t="s">
        <v>112</v>
      </c>
      <c r="D703" s="18" t="s">
        <v>72</v>
      </c>
      <c r="E703" s="141" t="s">
        <v>434</v>
      </c>
      <c r="F703" s="18" t="s">
        <v>96</v>
      </c>
      <c r="G703" s="176">
        <f>G704</f>
        <v>247.922</v>
      </c>
      <c r="H703" s="176">
        <f t="shared" ref="H703:I703" si="283">H704</f>
        <v>0</v>
      </c>
      <c r="I703" s="176">
        <f t="shared" si="283"/>
        <v>0</v>
      </c>
    </row>
    <row r="704" spans="1:9" s="21" customFormat="1" ht="26.25" x14ac:dyDescent="0.25">
      <c r="A704" s="6" t="s">
        <v>131</v>
      </c>
      <c r="B704" s="7">
        <v>969</v>
      </c>
      <c r="C704" s="8" t="s">
        <v>112</v>
      </c>
      <c r="D704" s="8" t="s">
        <v>72</v>
      </c>
      <c r="E704" s="145" t="s">
        <v>434</v>
      </c>
      <c r="F704" s="8" t="s">
        <v>130</v>
      </c>
      <c r="G704" s="177">
        <f>G705</f>
        <v>247.922</v>
      </c>
      <c r="H704" s="177">
        <f t="shared" ref="H704:I704" si="284">H705</f>
        <v>0</v>
      </c>
      <c r="I704" s="177">
        <f t="shared" si="284"/>
        <v>0</v>
      </c>
    </row>
    <row r="705" spans="1:9" s="21" customFormat="1" ht="13.5" x14ac:dyDescent="0.25">
      <c r="A705" s="6" t="s">
        <v>161</v>
      </c>
      <c r="B705" s="7">
        <v>969</v>
      </c>
      <c r="C705" s="8" t="s">
        <v>112</v>
      </c>
      <c r="D705" s="8" t="s">
        <v>72</v>
      </c>
      <c r="E705" s="145" t="s">
        <v>434</v>
      </c>
      <c r="F705" s="8" t="s">
        <v>162</v>
      </c>
      <c r="G705" s="177">
        <f>240.484+7.438</f>
        <v>247.922</v>
      </c>
      <c r="H705" s="107">
        <v>0</v>
      </c>
      <c r="I705" s="107">
        <v>0</v>
      </c>
    </row>
    <row r="706" spans="1:9" s="21" customFormat="1" ht="26.25" x14ac:dyDescent="0.25">
      <c r="A706" s="16" t="s">
        <v>495</v>
      </c>
      <c r="B706" s="17">
        <v>969</v>
      </c>
      <c r="C706" s="18" t="s">
        <v>112</v>
      </c>
      <c r="D706" s="18" t="s">
        <v>72</v>
      </c>
      <c r="E706" s="141" t="s">
        <v>496</v>
      </c>
      <c r="F706" s="18" t="s">
        <v>96</v>
      </c>
      <c r="G706" s="176">
        <f>G707</f>
        <v>98.73</v>
      </c>
      <c r="H706" s="176">
        <f t="shared" ref="H706:I706" si="285">H707</f>
        <v>0</v>
      </c>
      <c r="I706" s="176">
        <f t="shared" si="285"/>
        <v>0</v>
      </c>
    </row>
    <row r="707" spans="1:9" s="21" customFormat="1" ht="26.25" x14ac:dyDescent="0.25">
      <c r="A707" s="6" t="s">
        <v>131</v>
      </c>
      <c r="B707" s="7">
        <v>969</v>
      </c>
      <c r="C707" s="8" t="s">
        <v>112</v>
      </c>
      <c r="D707" s="8" t="s">
        <v>72</v>
      </c>
      <c r="E707" s="145" t="s">
        <v>496</v>
      </c>
      <c r="F707" s="8" t="s">
        <v>130</v>
      </c>
      <c r="G707" s="177">
        <f>G708</f>
        <v>98.73</v>
      </c>
      <c r="H707" s="177">
        <f t="shared" ref="H707:I707" si="286">H708</f>
        <v>0</v>
      </c>
      <c r="I707" s="177">
        <f t="shared" si="286"/>
        <v>0</v>
      </c>
    </row>
    <row r="708" spans="1:9" s="21" customFormat="1" ht="13.5" x14ac:dyDescent="0.25">
      <c r="A708" s="6" t="s">
        <v>161</v>
      </c>
      <c r="B708" s="7">
        <v>969</v>
      </c>
      <c r="C708" s="8" t="s">
        <v>112</v>
      </c>
      <c r="D708" s="8" t="s">
        <v>72</v>
      </c>
      <c r="E708" s="145" t="s">
        <v>496</v>
      </c>
      <c r="F708" s="8" t="s">
        <v>162</v>
      </c>
      <c r="G708" s="177">
        <v>98.73</v>
      </c>
      <c r="H708" s="107">
        <v>0</v>
      </c>
      <c r="I708" s="107">
        <v>0</v>
      </c>
    </row>
    <row r="709" spans="1:9" ht="20.25" customHeight="1" x14ac:dyDescent="0.2">
      <c r="A709" s="128" t="s">
        <v>104</v>
      </c>
      <c r="B709" s="129">
        <v>973</v>
      </c>
      <c r="C709" s="127" t="s">
        <v>67</v>
      </c>
      <c r="D709" s="127" t="s">
        <v>67</v>
      </c>
      <c r="E709" s="127" t="s">
        <v>214</v>
      </c>
      <c r="F709" s="127" t="s">
        <v>96</v>
      </c>
      <c r="G709" s="116">
        <f t="shared" ref="G709:I710" si="287">G710</f>
        <v>4818</v>
      </c>
      <c r="H709" s="116">
        <f t="shared" si="287"/>
        <v>5051</v>
      </c>
      <c r="I709" s="116">
        <f t="shared" si="287"/>
        <v>5115</v>
      </c>
    </row>
    <row r="710" spans="1:9" s="20" customFormat="1" x14ac:dyDescent="0.2">
      <c r="A710" s="4" t="s">
        <v>65</v>
      </c>
      <c r="B710" s="9">
        <v>973</v>
      </c>
      <c r="C710" s="5" t="s">
        <v>66</v>
      </c>
      <c r="D710" s="5" t="s">
        <v>67</v>
      </c>
      <c r="E710" s="5" t="s">
        <v>214</v>
      </c>
      <c r="F710" s="5" t="s">
        <v>96</v>
      </c>
      <c r="G710" s="108">
        <f t="shared" si="287"/>
        <v>4818</v>
      </c>
      <c r="H710" s="108">
        <f t="shared" si="287"/>
        <v>5051</v>
      </c>
      <c r="I710" s="108">
        <f t="shared" si="287"/>
        <v>5115</v>
      </c>
    </row>
    <row r="711" spans="1:9" s="20" customFormat="1" ht="40.5" x14ac:dyDescent="0.25">
      <c r="A711" s="13" t="s">
        <v>71</v>
      </c>
      <c r="B711" s="14">
        <v>973</v>
      </c>
      <c r="C711" s="15" t="s">
        <v>66</v>
      </c>
      <c r="D711" s="15" t="s">
        <v>72</v>
      </c>
      <c r="E711" s="15" t="s">
        <v>214</v>
      </c>
      <c r="F711" s="14" t="s">
        <v>100</v>
      </c>
      <c r="G711" s="109">
        <f>G714</f>
        <v>4818</v>
      </c>
      <c r="H711" s="109">
        <f>H714</f>
        <v>5051</v>
      </c>
      <c r="I711" s="109">
        <f>I714</f>
        <v>5115</v>
      </c>
    </row>
    <row r="712" spans="1:9" s="20" customFormat="1" ht="25.5" x14ac:dyDescent="0.2">
      <c r="A712" s="6" t="s">
        <v>181</v>
      </c>
      <c r="B712" s="7">
        <v>973</v>
      </c>
      <c r="C712" s="8" t="s">
        <v>66</v>
      </c>
      <c r="D712" s="8" t="s">
        <v>72</v>
      </c>
      <c r="E712" s="8" t="s">
        <v>207</v>
      </c>
      <c r="F712" s="7" t="s">
        <v>100</v>
      </c>
      <c r="G712" s="107">
        <f>G714</f>
        <v>4818</v>
      </c>
      <c r="H712" s="107">
        <f>H714</f>
        <v>5051</v>
      </c>
      <c r="I712" s="107">
        <f>I714</f>
        <v>5115</v>
      </c>
    </row>
    <row r="713" spans="1:9" s="20" customFormat="1" ht="25.5" x14ac:dyDescent="0.2">
      <c r="A713" s="6" t="s">
        <v>288</v>
      </c>
      <c r="B713" s="7">
        <v>973</v>
      </c>
      <c r="C713" s="8" t="s">
        <v>66</v>
      </c>
      <c r="D713" s="8" t="s">
        <v>72</v>
      </c>
      <c r="E713" s="8" t="s">
        <v>208</v>
      </c>
      <c r="F713" s="7" t="s">
        <v>100</v>
      </c>
      <c r="G713" s="107">
        <f>G714</f>
        <v>4818</v>
      </c>
      <c r="H713" s="107">
        <f>H714</f>
        <v>5051</v>
      </c>
      <c r="I713" s="107">
        <f>I714</f>
        <v>5115</v>
      </c>
    </row>
    <row r="714" spans="1:9" s="21" customFormat="1" ht="26.25" x14ac:dyDescent="0.25">
      <c r="A714" s="16" t="s">
        <v>133</v>
      </c>
      <c r="B714" s="17">
        <v>973</v>
      </c>
      <c r="C714" s="18" t="s">
        <v>66</v>
      </c>
      <c r="D714" s="18" t="s">
        <v>72</v>
      </c>
      <c r="E714" s="39" t="s">
        <v>209</v>
      </c>
      <c r="F714" s="18" t="s">
        <v>96</v>
      </c>
      <c r="G714" s="110">
        <f>G715+G717+G719</f>
        <v>4818</v>
      </c>
      <c r="H714" s="110">
        <f>H715+H717+H719</f>
        <v>5051</v>
      </c>
      <c r="I714" s="110">
        <f>I715+I717+I719</f>
        <v>5115</v>
      </c>
    </row>
    <row r="715" spans="1:9" s="19" customFormat="1" ht="51" x14ac:dyDescent="0.2">
      <c r="A715" s="6" t="s">
        <v>125</v>
      </c>
      <c r="B715" s="7">
        <v>973</v>
      </c>
      <c r="C715" s="8" t="s">
        <v>66</v>
      </c>
      <c r="D715" s="8" t="s">
        <v>72</v>
      </c>
      <c r="E715" s="34" t="s">
        <v>209</v>
      </c>
      <c r="F715" s="8" t="s">
        <v>126</v>
      </c>
      <c r="G715" s="146">
        <f>G716</f>
        <v>3955</v>
      </c>
      <c r="H715" s="146">
        <f>H716</f>
        <v>4113</v>
      </c>
      <c r="I715" s="146">
        <f>I716</f>
        <v>4277</v>
      </c>
    </row>
    <row r="716" spans="1:9" s="19" customFormat="1" ht="25.5" x14ac:dyDescent="0.2">
      <c r="A716" s="6" t="s">
        <v>147</v>
      </c>
      <c r="B716" s="7">
        <v>973</v>
      </c>
      <c r="C716" s="8" t="s">
        <v>66</v>
      </c>
      <c r="D716" s="8" t="s">
        <v>72</v>
      </c>
      <c r="E716" s="34" t="s">
        <v>209</v>
      </c>
      <c r="F716" s="8" t="s">
        <v>146</v>
      </c>
      <c r="G716" s="177">
        <v>3955</v>
      </c>
      <c r="H716" s="177">
        <v>4113</v>
      </c>
      <c r="I716" s="177">
        <v>4277</v>
      </c>
    </row>
    <row r="717" spans="1:9" s="19" customFormat="1" ht="25.5" x14ac:dyDescent="0.2">
      <c r="A717" s="6" t="s">
        <v>32</v>
      </c>
      <c r="B717" s="7">
        <v>973</v>
      </c>
      <c r="C717" s="8" t="s">
        <v>66</v>
      </c>
      <c r="D717" s="8" t="s">
        <v>72</v>
      </c>
      <c r="E717" s="34" t="s">
        <v>209</v>
      </c>
      <c r="F717" s="8" t="s">
        <v>122</v>
      </c>
      <c r="G717" s="107">
        <f>G718</f>
        <v>862</v>
      </c>
      <c r="H717" s="107">
        <f>H718</f>
        <v>937</v>
      </c>
      <c r="I717" s="107">
        <f>I718</f>
        <v>837</v>
      </c>
    </row>
    <row r="718" spans="1:9" s="19" customFormat="1" ht="25.5" x14ac:dyDescent="0.2">
      <c r="A718" s="6" t="s">
        <v>148</v>
      </c>
      <c r="B718" s="7">
        <v>973</v>
      </c>
      <c r="C718" s="8" t="s">
        <v>66</v>
      </c>
      <c r="D718" s="8" t="s">
        <v>72</v>
      </c>
      <c r="E718" s="34" t="s">
        <v>209</v>
      </c>
      <c r="F718" s="8" t="s">
        <v>149</v>
      </c>
      <c r="G718" s="107">
        <v>862</v>
      </c>
      <c r="H718" s="107">
        <v>937</v>
      </c>
      <c r="I718" s="107">
        <v>837</v>
      </c>
    </row>
    <row r="719" spans="1:9" s="21" customFormat="1" ht="13.5" x14ac:dyDescent="0.25">
      <c r="A719" s="45" t="s">
        <v>123</v>
      </c>
      <c r="B719" s="7">
        <v>973</v>
      </c>
      <c r="C719" s="8" t="s">
        <v>66</v>
      </c>
      <c r="D719" s="8" t="s">
        <v>72</v>
      </c>
      <c r="E719" s="34" t="s">
        <v>209</v>
      </c>
      <c r="F719" s="7">
        <v>800</v>
      </c>
      <c r="G719" s="107">
        <f>G720</f>
        <v>1</v>
      </c>
      <c r="H719" s="107">
        <f>H720</f>
        <v>1</v>
      </c>
      <c r="I719" s="107">
        <f>I720</f>
        <v>1</v>
      </c>
    </row>
    <row r="720" spans="1:9" s="21" customFormat="1" ht="13.5" x14ac:dyDescent="0.25">
      <c r="A720" s="45" t="s">
        <v>151</v>
      </c>
      <c r="B720" s="7">
        <v>973</v>
      </c>
      <c r="C720" s="8" t="s">
        <v>66</v>
      </c>
      <c r="D720" s="8" t="s">
        <v>72</v>
      </c>
      <c r="E720" s="34" t="s">
        <v>209</v>
      </c>
      <c r="F720" s="7">
        <v>850</v>
      </c>
      <c r="G720" s="107">
        <v>1</v>
      </c>
      <c r="H720" s="107">
        <v>1</v>
      </c>
      <c r="I720" s="107">
        <v>1</v>
      </c>
    </row>
    <row r="721" spans="1:9" s="21" customFormat="1" ht="29.25" x14ac:dyDescent="0.25">
      <c r="A721" s="128" t="s">
        <v>121</v>
      </c>
      <c r="B721" s="129">
        <v>981</v>
      </c>
      <c r="C721" s="127" t="s">
        <v>67</v>
      </c>
      <c r="D721" s="127" t="s">
        <v>67</v>
      </c>
      <c r="E721" s="127" t="s">
        <v>214</v>
      </c>
      <c r="F721" s="127" t="s">
        <v>96</v>
      </c>
      <c r="G721" s="116">
        <f>G722</f>
        <v>5953</v>
      </c>
      <c r="H721" s="116">
        <f t="shared" ref="H721:I724" si="288">H722</f>
        <v>6189</v>
      </c>
      <c r="I721" s="116">
        <f t="shared" si="288"/>
        <v>6414</v>
      </c>
    </row>
    <row r="722" spans="1:9" s="21" customFormat="1" ht="13.5" x14ac:dyDescent="0.25">
      <c r="A722" s="4" t="s">
        <v>65</v>
      </c>
      <c r="B722" s="9">
        <v>981</v>
      </c>
      <c r="C722" s="5" t="s">
        <v>66</v>
      </c>
      <c r="D722" s="5" t="s">
        <v>67</v>
      </c>
      <c r="E722" s="5" t="s">
        <v>214</v>
      </c>
      <c r="F722" s="5" t="s">
        <v>96</v>
      </c>
      <c r="G722" s="108">
        <f>G723</f>
        <v>5953</v>
      </c>
      <c r="H722" s="108">
        <f t="shared" si="288"/>
        <v>6189</v>
      </c>
      <c r="I722" s="108">
        <f t="shared" si="288"/>
        <v>6414</v>
      </c>
    </row>
    <row r="723" spans="1:9" s="19" customFormat="1" ht="40.5" x14ac:dyDescent="0.25">
      <c r="A723" s="13" t="s">
        <v>75</v>
      </c>
      <c r="B723" s="14">
        <v>981</v>
      </c>
      <c r="C723" s="15" t="s">
        <v>66</v>
      </c>
      <c r="D723" s="15" t="s">
        <v>76</v>
      </c>
      <c r="E723" s="15" t="s">
        <v>214</v>
      </c>
      <c r="F723" s="15" t="s">
        <v>96</v>
      </c>
      <c r="G723" s="112">
        <f>G724</f>
        <v>5953</v>
      </c>
      <c r="H723" s="112">
        <f t="shared" si="288"/>
        <v>6189</v>
      </c>
      <c r="I723" s="112">
        <f t="shared" si="288"/>
        <v>6414</v>
      </c>
    </row>
    <row r="724" spans="1:9" s="19" customFormat="1" ht="25.5" x14ac:dyDescent="0.2">
      <c r="A724" s="6" t="s">
        <v>181</v>
      </c>
      <c r="B724" s="7">
        <v>981</v>
      </c>
      <c r="C724" s="8" t="s">
        <v>66</v>
      </c>
      <c r="D724" s="8" t="s">
        <v>76</v>
      </c>
      <c r="E724" s="8" t="s">
        <v>207</v>
      </c>
      <c r="F724" s="8" t="s">
        <v>96</v>
      </c>
      <c r="G724" s="107">
        <f>G725</f>
        <v>5953</v>
      </c>
      <c r="H724" s="107">
        <f t="shared" si="288"/>
        <v>6189</v>
      </c>
      <c r="I724" s="107">
        <f t="shared" si="288"/>
        <v>6414</v>
      </c>
    </row>
    <row r="725" spans="1:9" s="19" customFormat="1" ht="25.5" x14ac:dyDescent="0.2">
      <c r="A725" s="6" t="s">
        <v>288</v>
      </c>
      <c r="B725" s="7">
        <v>981</v>
      </c>
      <c r="C725" s="8" t="s">
        <v>66</v>
      </c>
      <c r="D725" s="8" t="s">
        <v>76</v>
      </c>
      <c r="E725" s="8" t="s">
        <v>208</v>
      </c>
      <c r="F725" s="8" t="s">
        <v>96</v>
      </c>
      <c r="G725" s="107">
        <f>G726+G733</f>
        <v>5953</v>
      </c>
      <c r="H725" s="107">
        <f>H726+H733</f>
        <v>6189</v>
      </c>
      <c r="I725" s="107">
        <f>I726+I733</f>
        <v>6414</v>
      </c>
    </row>
    <row r="726" spans="1:9" s="19" customFormat="1" ht="25.5" x14ac:dyDescent="0.2">
      <c r="A726" s="16" t="s">
        <v>133</v>
      </c>
      <c r="B726" s="17">
        <v>981</v>
      </c>
      <c r="C726" s="18" t="s">
        <v>66</v>
      </c>
      <c r="D726" s="18" t="s">
        <v>76</v>
      </c>
      <c r="E726" s="39" t="s">
        <v>209</v>
      </c>
      <c r="F726" s="18" t="s">
        <v>96</v>
      </c>
      <c r="G726" s="110">
        <f>G727+G729+G731</f>
        <v>1480</v>
      </c>
      <c r="H726" s="110">
        <f>H727+H729+H731</f>
        <v>1520</v>
      </c>
      <c r="I726" s="110">
        <f>I727+I729+I731</f>
        <v>1559</v>
      </c>
    </row>
    <row r="727" spans="1:9" s="19" customFormat="1" ht="51" x14ac:dyDescent="0.2">
      <c r="A727" s="6" t="s">
        <v>125</v>
      </c>
      <c r="B727" s="7">
        <v>981</v>
      </c>
      <c r="C727" s="8" t="s">
        <v>66</v>
      </c>
      <c r="D727" s="8" t="s">
        <v>76</v>
      </c>
      <c r="E727" s="34" t="s">
        <v>209</v>
      </c>
      <c r="F727" s="8" t="s">
        <v>126</v>
      </c>
      <c r="G727" s="111">
        <f>G728</f>
        <v>941</v>
      </c>
      <c r="H727" s="107">
        <f>H728</f>
        <v>978</v>
      </c>
      <c r="I727" s="107">
        <f>I728</f>
        <v>1017</v>
      </c>
    </row>
    <row r="728" spans="1:9" s="19" customFormat="1" ht="25.5" x14ac:dyDescent="0.2">
      <c r="A728" s="6" t="s">
        <v>147</v>
      </c>
      <c r="B728" s="7">
        <v>981</v>
      </c>
      <c r="C728" s="8" t="s">
        <v>66</v>
      </c>
      <c r="D728" s="8" t="s">
        <v>76</v>
      </c>
      <c r="E728" s="34" t="s">
        <v>209</v>
      </c>
      <c r="F728" s="8" t="s">
        <v>146</v>
      </c>
      <c r="G728" s="177">
        <v>941</v>
      </c>
      <c r="H728" s="177">
        <v>978</v>
      </c>
      <c r="I728" s="177">
        <v>1017</v>
      </c>
    </row>
    <row r="729" spans="1:9" s="19" customFormat="1" ht="25.5" x14ac:dyDescent="0.2">
      <c r="A729" s="6" t="s">
        <v>32</v>
      </c>
      <c r="B729" s="7">
        <v>981</v>
      </c>
      <c r="C729" s="8" t="s">
        <v>66</v>
      </c>
      <c r="D729" s="8" t="s">
        <v>76</v>
      </c>
      <c r="E729" s="34" t="s">
        <v>209</v>
      </c>
      <c r="F729" s="8" t="s">
        <v>122</v>
      </c>
      <c r="G729" s="107">
        <f>G730</f>
        <v>519</v>
      </c>
      <c r="H729" s="107">
        <f>H730</f>
        <v>522</v>
      </c>
      <c r="I729" s="107">
        <f>I730</f>
        <v>522</v>
      </c>
    </row>
    <row r="730" spans="1:9" s="19" customFormat="1" ht="25.5" x14ac:dyDescent="0.2">
      <c r="A730" s="6" t="s">
        <v>148</v>
      </c>
      <c r="B730" s="7">
        <v>981</v>
      </c>
      <c r="C730" s="8" t="s">
        <v>66</v>
      </c>
      <c r="D730" s="8" t="s">
        <v>76</v>
      </c>
      <c r="E730" s="34" t="s">
        <v>209</v>
      </c>
      <c r="F730" s="8" t="s">
        <v>149</v>
      </c>
      <c r="G730" s="107">
        <v>519</v>
      </c>
      <c r="H730" s="107">
        <v>522</v>
      </c>
      <c r="I730" s="107">
        <v>522</v>
      </c>
    </row>
    <row r="731" spans="1:9" s="19" customFormat="1" x14ac:dyDescent="0.2">
      <c r="A731" s="45" t="s">
        <v>123</v>
      </c>
      <c r="B731" s="7">
        <v>981</v>
      </c>
      <c r="C731" s="8" t="s">
        <v>66</v>
      </c>
      <c r="D731" s="8" t="s">
        <v>76</v>
      </c>
      <c r="E731" s="34" t="s">
        <v>209</v>
      </c>
      <c r="F731" s="7">
        <v>800</v>
      </c>
      <c r="G731" s="107">
        <f>G732</f>
        <v>20</v>
      </c>
      <c r="H731" s="107">
        <f>H732</f>
        <v>20</v>
      </c>
      <c r="I731" s="107">
        <f>I732</f>
        <v>20</v>
      </c>
    </row>
    <row r="732" spans="1:9" s="19" customFormat="1" x14ac:dyDescent="0.2">
      <c r="A732" s="45" t="s">
        <v>151</v>
      </c>
      <c r="B732" s="7">
        <v>981</v>
      </c>
      <c r="C732" s="8" t="s">
        <v>66</v>
      </c>
      <c r="D732" s="8" t="s">
        <v>76</v>
      </c>
      <c r="E732" s="34" t="s">
        <v>209</v>
      </c>
      <c r="F732" s="7">
        <v>850</v>
      </c>
      <c r="G732" s="107">
        <v>20</v>
      </c>
      <c r="H732" s="107">
        <v>20</v>
      </c>
      <c r="I732" s="107">
        <v>20</v>
      </c>
    </row>
    <row r="733" spans="1:9" s="19" customFormat="1" ht="25.5" x14ac:dyDescent="0.2">
      <c r="A733" s="16" t="s">
        <v>336</v>
      </c>
      <c r="B733" s="17">
        <v>981</v>
      </c>
      <c r="C733" s="18" t="s">
        <v>66</v>
      </c>
      <c r="D733" s="18" t="s">
        <v>76</v>
      </c>
      <c r="E733" s="18" t="s">
        <v>267</v>
      </c>
      <c r="F733" s="18" t="s">
        <v>96</v>
      </c>
      <c r="G733" s="110">
        <f>G734</f>
        <v>4473</v>
      </c>
      <c r="H733" s="110">
        <f>H735</f>
        <v>4669</v>
      </c>
      <c r="I733" s="110">
        <f>I735</f>
        <v>4855</v>
      </c>
    </row>
    <row r="734" spans="1:9" s="19" customFormat="1" ht="51" x14ac:dyDescent="0.2">
      <c r="A734" s="6" t="s">
        <v>125</v>
      </c>
      <c r="B734" s="7">
        <v>981</v>
      </c>
      <c r="C734" s="8" t="s">
        <v>66</v>
      </c>
      <c r="D734" s="8" t="s">
        <v>76</v>
      </c>
      <c r="E734" s="8" t="s">
        <v>267</v>
      </c>
      <c r="F734" s="7">
        <v>100</v>
      </c>
      <c r="G734" s="107">
        <f>G735</f>
        <v>4473</v>
      </c>
      <c r="H734" s="107">
        <f>H735</f>
        <v>4669</v>
      </c>
      <c r="I734" s="107">
        <f>I735</f>
        <v>4855</v>
      </c>
    </row>
    <row r="735" spans="1:9" s="19" customFormat="1" ht="25.5" x14ac:dyDescent="0.2">
      <c r="A735" s="6" t="s">
        <v>147</v>
      </c>
      <c r="B735" s="7">
        <v>981</v>
      </c>
      <c r="C735" s="8" t="s">
        <v>66</v>
      </c>
      <c r="D735" s="8" t="s">
        <v>76</v>
      </c>
      <c r="E735" s="8" t="s">
        <v>267</v>
      </c>
      <c r="F735" s="7">
        <v>120</v>
      </c>
      <c r="G735" s="177">
        <v>4473</v>
      </c>
      <c r="H735" s="177">
        <v>4669</v>
      </c>
      <c r="I735" s="177">
        <v>4855</v>
      </c>
    </row>
    <row r="736" spans="1:9" s="19" customFormat="1" ht="28.5" x14ac:dyDescent="0.2">
      <c r="A736" s="125" t="s">
        <v>105</v>
      </c>
      <c r="B736" s="126" t="s">
        <v>106</v>
      </c>
      <c r="C736" s="127" t="s">
        <v>67</v>
      </c>
      <c r="D736" s="127" t="s">
        <v>67</v>
      </c>
      <c r="E736" s="127" t="s">
        <v>214</v>
      </c>
      <c r="F736" s="127" t="s">
        <v>96</v>
      </c>
      <c r="G736" s="116">
        <f>G737+G759</f>
        <v>66882</v>
      </c>
      <c r="H736" s="116">
        <f>H737+H759</f>
        <v>67168</v>
      </c>
      <c r="I736" s="116">
        <f>I737+I759</f>
        <v>67740</v>
      </c>
    </row>
    <row r="737" spans="1:9" x14ac:dyDescent="0.2">
      <c r="A737" s="4" t="s">
        <v>65</v>
      </c>
      <c r="B737" s="9">
        <v>992</v>
      </c>
      <c r="C737" s="5" t="s">
        <v>66</v>
      </c>
      <c r="D737" s="5" t="s">
        <v>67</v>
      </c>
      <c r="E737" s="5" t="s">
        <v>214</v>
      </c>
      <c r="F737" s="5" t="s">
        <v>96</v>
      </c>
      <c r="G737" s="108">
        <f>G738</f>
        <v>21216</v>
      </c>
      <c r="H737" s="108">
        <f t="shared" ref="H737:I737" si="289">H738</f>
        <v>22002</v>
      </c>
      <c r="I737" s="108">
        <f t="shared" si="289"/>
        <v>23074</v>
      </c>
    </row>
    <row r="738" spans="1:9" ht="40.5" x14ac:dyDescent="0.25">
      <c r="A738" s="13" t="s">
        <v>75</v>
      </c>
      <c r="B738" s="14">
        <v>992</v>
      </c>
      <c r="C738" s="15" t="s">
        <v>66</v>
      </c>
      <c r="D738" s="15" t="s">
        <v>76</v>
      </c>
      <c r="E738" s="15" t="s">
        <v>214</v>
      </c>
      <c r="F738" s="15" t="s">
        <v>96</v>
      </c>
      <c r="G738" s="112">
        <f>G739+G750</f>
        <v>21216</v>
      </c>
      <c r="H738" s="112">
        <f>H739+H750</f>
        <v>22002</v>
      </c>
      <c r="I738" s="112">
        <f>I739+I750</f>
        <v>23074</v>
      </c>
    </row>
    <row r="739" spans="1:9" ht="38.25" x14ac:dyDescent="0.25">
      <c r="A739" s="150" t="s">
        <v>437</v>
      </c>
      <c r="B739" s="9">
        <v>992</v>
      </c>
      <c r="C739" s="5" t="s">
        <v>66</v>
      </c>
      <c r="D739" s="5" t="s">
        <v>76</v>
      </c>
      <c r="E739" s="91" t="s">
        <v>220</v>
      </c>
      <c r="F739" s="5" t="s">
        <v>96</v>
      </c>
      <c r="G739" s="112">
        <f>G740</f>
        <v>162</v>
      </c>
      <c r="H739" s="112">
        <f t="shared" ref="H739:I739" si="290">H740</f>
        <v>7</v>
      </c>
      <c r="I739" s="112">
        <f t="shared" si="290"/>
        <v>42</v>
      </c>
    </row>
    <row r="740" spans="1:9" ht="69.75" customHeight="1" x14ac:dyDescent="0.25">
      <c r="A740" s="58" t="s">
        <v>16</v>
      </c>
      <c r="B740" s="14">
        <v>992</v>
      </c>
      <c r="C740" s="15" t="s">
        <v>66</v>
      </c>
      <c r="D740" s="15" t="s">
        <v>76</v>
      </c>
      <c r="E740" s="98" t="s">
        <v>281</v>
      </c>
      <c r="F740" s="15" t="s">
        <v>96</v>
      </c>
      <c r="G740" s="112">
        <f>G741+G744+G747</f>
        <v>162</v>
      </c>
      <c r="H740" s="112">
        <f>H741+H744+H747</f>
        <v>7</v>
      </c>
      <c r="I740" s="112">
        <f>I741+I744+I747</f>
        <v>42</v>
      </c>
    </row>
    <row r="741" spans="1:9" ht="16.5" customHeight="1" x14ac:dyDescent="0.2">
      <c r="A741" s="82" t="s">
        <v>201</v>
      </c>
      <c r="B741" s="17">
        <v>992</v>
      </c>
      <c r="C741" s="18" t="s">
        <v>66</v>
      </c>
      <c r="D741" s="18" t="s">
        <v>76</v>
      </c>
      <c r="E741" s="18" t="s">
        <v>204</v>
      </c>
      <c r="F741" s="18" t="s">
        <v>96</v>
      </c>
      <c r="G741" s="114">
        <f t="shared" ref="G741:I742" si="291">G742</f>
        <v>0</v>
      </c>
      <c r="H741" s="114">
        <f t="shared" si="291"/>
        <v>0</v>
      </c>
      <c r="I741" s="114">
        <f t="shared" si="291"/>
        <v>36</v>
      </c>
    </row>
    <row r="742" spans="1:9" ht="25.5" x14ac:dyDescent="0.2">
      <c r="A742" s="6" t="s">
        <v>32</v>
      </c>
      <c r="B742" s="7">
        <v>992</v>
      </c>
      <c r="C742" s="8" t="s">
        <v>66</v>
      </c>
      <c r="D742" s="8" t="s">
        <v>76</v>
      </c>
      <c r="E742" s="8" t="s">
        <v>204</v>
      </c>
      <c r="F742" s="7">
        <v>200</v>
      </c>
      <c r="G742" s="111">
        <f t="shared" si="291"/>
        <v>0</v>
      </c>
      <c r="H742" s="111">
        <f t="shared" si="291"/>
        <v>0</v>
      </c>
      <c r="I742" s="111">
        <f t="shared" si="291"/>
        <v>36</v>
      </c>
    </row>
    <row r="743" spans="1:9" ht="25.5" x14ac:dyDescent="0.2">
      <c r="A743" s="6" t="s">
        <v>148</v>
      </c>
      <c r="B743" s="7">
        <v>992</v>
      </c>
      <c r="C743" s="8" t="s">
        <v>66</v>
      </c>
      <c r="D743" s="8" t="s">
        <v>76</v>
      </c>
      <c r="E743" s="8" t="s">
        <v>204</v>
      </c>
      <c r="F743" s="7">
        <v>240</v>
      </c>
      <c r="G743" s="146">
        <v>0</v>
      </c>
      <c r="H743" s="146">
        <v>0</v>
      </c>
      <c r="I743" s="111">
        <v>36</v>
      </c>
    </row>
    <row r="744" spans="1:9" ht="25.5" x14ac:dyDescent="0.2">
      <c r="A744" s="82" t="s">
        <v>200</v>
      </c>
      <c r="B744" s="17">
        <v>992</v>
      </c>
      <c r="C744" s="18" t="s">
        <v>66</v>
      </c>
      <c r="D744" s="18" t="s">
        <v>76</v>
      </c>
      <c r="E744" s="18" t="s">
        <v>205</v>
      </c>
      <c r="F744" s="18" t="s">
        <v>96</v>
      </c>
      <c r="G744" s="114">
        <f t="shared" ref="G744:I745" si="292">G745</f>
        <v>162</v>
      </c>
      <c r="H744" s="114">
        <f t="shared" si="292"/>
        <v>0</v>
      </c>
      <c r="I744" s="114">
        <f t="shared" si="292"/>
        <v>0</v>
      </c>
    </row>
    <row r="745" spans="1:9" ht="25.5" x14ac:dyDescent="0.2">
      <c r="A745" s="6" t="s">
        <v>32</v>
      </c>
      <c r="B745" s="7">
        <v>992</v>
      </c>
      <c r="C745" s="8" t="s">
        <v>66</v>
      </c>
      <c r="D745" s="8" t="s">
        <v>76</v>
      </c>
      <c r="E745" s="8" t="s">
        <v>205</v>
      </c>
      <c r="F745" s="7">
        <v>200</v>
      </c>
      <c r="G745" s="111">
        <f t="shared" si="292"/>
        <v>162</v>
      </c>
      <c r="H745" s="111">
        <f t="shared" si="292"/>
        <v>0</v>
      </c>
      <c r="I745" s="111">
        <f t="shared" si="292"/>
        <v>0</v>
      </c>
    </row>
    <row r="746" spans="1:9" ht="25.5" x14ac:dyDescent="0.2">
      <c r="A746" s="6" t="s">
        <v>148</v>
      </c>
      <c r="B746" s="7">
        <v>992</v>
      </c>
      <c r="C746" s="8" t="s">
        <v>66</v>
      </c>
      <c r="D746" s="8" t="s">
        <v>76</v>
      </c>
      <c r="E746" s="8" t="s">
        <v>205</v>
      </c>
      <c r="F746" s="7">
        <v>240</v>
      </c>
      <c r="G746" s="111">
        <v>162</v>
      </c>
      <c r="H746" s="111">
        <v>0</v>
      </c>
      <c r="I746" s="111">
        <v>0</v>
      </c>
    </row>
    <row r="747" spans="1:9" x14ac:dyDescent="0.2">
      <c r="A747" s="133" t="s">
        <v>317</v>
      </c>
      <c r="B747" s="17">
        <v>992</v>
      </c>
      <c r="C747" s="18" t="s">
        <v>66</v>
      </c>
      <c r="D747" s="18" t="s">
        <v>76</v>
      </c>
      <c r="E747" s="39" t="s">
        <v>321</v>
      </c>
      <c r="F747" s="18" t="s">
        <v>96</v>
      </c>
      <c r="G747" s="111">
        <f t="shared" ref="G747:I748" si="293">G748</f>
        <v>0</v>
      </c>
      <c r="H747" s="111">
        <f t="shared" si="293"/>
        <v>7</v>
      </c>
      <c r="I747" s="111">
        <f t="shared" si="293"/>
        <v>6</v>
      </c>
    </row>
    <row r="748" spans="1:9" ht="25.5" x14ac:dyDescent="0.2">
      <c r="A748" s="6" t="s">
        <v>32</v>
      </c>
      <c r="B748" s="7">
        <v>992</v>
      </c>
      <c r="C748" s="8" t="s">
        <v>66</v>
      </c>
      <c r="D748" s="8" t="s">
        <v>76</v>
      </c>
      <c r="E748" s="34" t="s">
        <v>321</v>
      </c>
      <c r="F748" s="7">
        <v>200</v>
      </c>
      <c r="G748" s="111">
        <f t="shared" si="293"/>
        <v>0</v>
      </c>
      <c r="H748" s="111">
        <f t="shared" si="293"/>
        <v>7</v>
      </c>
      <c r="I748" s="111">
        <f t="shared" si="293"/>
        <v>6</v>
      </c>
    </row>
    <row r="749" spans="1:9" ht="25.5" x14ac:dyDescent="0.2">
      <c r="A749" s="6" t="s">
        <v>148</v>
      </c>
      <c r="B749" s="7">
        <v>992</v>
      </c>
      <c r="C749" s="8" t="s">
        <v>66</v>
      </c>
      <c r="D749" s="8" t="s">
        <v>76</v>
      </c>
      <c r="E749" s="34" t="s">
        <v>321</v>
      </c>
      <c r="F749" s="7">
        <v>240</v>
      </c>
      <c r="G749" s="111">
        <v>0</v>
      </c>
      <c r="H749" s="111">
        <v>7</v>
      </c>
      <c r="I749" s="111">
        <v>6</v>
      </c>
    </row>
    <row r="750" spans="1:9" ht="25.5" x14ac:dyDescent="0.2">
      <c r="A750" s="6" t="s">
        <v>181</v>
      </c>
      <c r="B750" s="7">
        <v>992</v>
      </c>
      <c r="C750" s="8" t="s">
        <v>66</v>
      </c>
      <c r="D750" s="8" t="s">
        <v>76</v>
      </c>
      <c r="E750" s="8" t="s">
        <v>207</v>
      </c>
      <c r="F750" s="8" t="s">
        <v>96</v>
      </c>
      <c r="G750" s="111">
        <f t="shared" ref="G750:I751" si="294">G751</f>
        <v>21054</v>
      </c>
      <c r="H750" s="111">
        <f t="shared" si="294"/>
        <v>21995</v>
      </c>
      <c r="I750" s="111">
        <f t="shared" si="294"/>
        <v>23032</v>
      </c>
    </row>
    <row r="751" spans="1:9" ht="25.5" x14ac:dyDescent="0.2">
      <c r="A751" s="6" t="s">
        <v>288</v>
      </c>
      <c r="B751" s="7">
        <v>992</v>
      </c>
      <c r="C751" s="8" t="s">
        <v>66</v>
      </c>
      <c r="D751" s="8" t="s">
        <v>76</v>
      </c>
      <c r="E751" s="8" t="s">
        <v>208</v>
      </c>
      <c r="F751" s="8" t="s">
        <v>96</v>
      </c>
      <c r="G751" s="111">
        <f t="shared" si="294"/>
        <v>21054</v>
      </c>
      <c r="H751" s="111">
        <f t="shared" si="294"/>
        <v>21995</v>
      </c>
      <c r="I751" s="111">
        <f t="shared" si="294"/>
        <v>23032</v>
      </c>
    </row>
    <row r="752" spans="1:9" ht="25.5" x14ac:dyDescent="0.2">
      <c r="A752" s="16" t="s">
        <v>133</v>
      </c>
      <c r="B752" s="17">
        <v>992</v>
      </c>
      <c r="C752" s="18" t="s">
        <v>66</v>
      </c>
      <c r="D752" s="18" t="s">
        <v>76</v>
      </c>
      <c r="E752" s="39" t="s">
        <v>209</v>
      </c>
      <c r="F752" s="18" t="s">
        <v>96</v>
      </c>
      <c r="G752" s="176">
        <f>G753+G755+G757</f>
        <v>21054</v>
      </c>
      <c r="H752" s="176">
        <f>H753+H755+H757</f>
        <v>21995</v>
      </c>
      <c r="I752" s="176">
        <f>I753+I755+I757</f>
        <v>23032</v>
      </c>
    </row>
    <row r="753" spans="1:9" ht="51" x14ac:dyDescent="0.2">
      <c r="A753" s="6" t="s">
        <v>125</v>
      </c>
      <c r="B753" s="7">
        <v>992</v>
      </c>
      <c r="C753" s="8" t="s">
        <v>66</v>
      </c>
      <c r="D753" s="8" t="s">
        <v>76</v>
      </c>
      <c r="E753" s="34" t="s">
        <v>209</v>
      </c>
      <c r="F753" s="8" t="s">
        <v>126</v>
      </c>
      <c r="G753" s="107">
        <f>G754</f>
        <v>19047</v>
      </c>
      <c r="H753" s="107">
        <f>H754</f>
        <v>19880</v>
      </c>
      <c r="I753" s="107">
        <f>I754</f>
        <v>20676</v>
      </c>
    </row>
    <row r="754" spans="1:9" ht="25.5" x14ac:dyDescent="0.2">
      <c r="A754" s="6" t="s">
        <v>147</v>
      </c>
      <c r="B754" s="7">
        <v>992</v>
      </c>
      <c r="C754" s="8" t="s">
        <v>66</v>
      </c>
      <c r="D754" s="8" t="s">
        <v>76</v>
      </c>
      <c r="E754" s="34" t="s">
        <v>209</v>
      </c>
      <c r="F754" s="8" t="s">
        <v>146</v>
      </c>
      <c r="G754" s="177">
        <v>19047</v>
      </c>
      <c r="H754" s="177">
        <v>19880</v>
      </c>
      <c r="I754" s="177">
        <v>20676</v>
      </c>
    </row>
    <row r="755" spans="1:9" ht="25.5" x14ac:dyDescent="0.2">
      <c r="A755" s="6" t="s">
        <v>32</v>
      </c>
      <c r="B755" s="7">
        <v>992</v>
      </c>
      <c r="C755" s="18" t="s">
        <v>66</v>
      </c>
      <c r="D755" s="18" t="s">
        <v>76</v>
      </c>
      <c r="E755" s="34" t="s">
        <v>209</v>
      </c>
      <c r="F755" s="8" t="s">
        <v>122</v>
      </c>
      <c r="G755" s="107">
        <f>G756</f>
        <v>2000</v>
      </c>
      <c r="H755" s="107">
        <f>H756</f>
        <v>2107</v>
      </c>
      <c r="I755" s="107">
        <f>I756</f>
        <v>2348</v>
      </c>
    </row>
    <row r="756" spans="1:9" ht="25.5" x14ac:dyDescent="0.2">
      <c r="A756" s="6" t="s">
        <v>148</v>
      </c>
      <c r="B756" s="7">
        <v>992</v>
      </c>
      <c r="C756" s="18" t="s">
        <v>66</v>
      </c>
      <c r="D756" s="18" t="s">
        <v>76</v>
      </c>
      <c r="E756" s="34" t="s">
        <v>209</v>
      </c>
      <c r="F756" s="8" t="s">
        <v>149</v>
      </c>
      <c r="G756" s="146">
        <v>2000</v>
      </c>
      <c r="H756" s="146">
        <v>2107</v>
      </c>
      <c r="I756" s="146">
        <v>2348</v>
      </c>
    </row>
    <row r="757" spans="1:9" x14ac:dyDescent="0.2">
      <c r="A757" s="45" t="s">
        <v>123</v>
      </c>
      <c r="B757" s="7">
        <v>992</v>
      </c>
      <c r="C757" s="18" t="s">
        <v>66</v>
      </c>
      <c r="D757" s="18" t="s">
        <v>76</v>
      </c>
      <c r="E757" s="34" t="s">
        <v>209</v>
      </c>
      <c r="F757" s="7">
        <v>800</v>
      </c>
      <c r="G757" s="107">
        <f>G758</f>
        <v>7</v>
      </c>
      <c r="H757" s="107">
        <f>H758</f>
        <v>8</v>
      </c>
      <c r="I757" s="107">
        <f>I758</f>
        <v>8</v>
      </c>
    </row>
    <row r="758" spans="1:9" x14ac:dyDescent="0.2">
      <c r="A758" s="45" t="s">
        <v>151</v>
      </c>
      <c r="B758" s="7">
        <v>992</v>
      </c>
      <c r="C758" s="18" t="s">
        <v>66</v>
      </c>
      <c r="D758" s="18" t="s">
        <v>76</v>
      </c>
      <c r="E758" s="34" t="s">
        <v>209</v>
      </c>
      <c r="F758" s="7">
        <v>850</v>
      </c>
      <c r="G758" s="107">
        <v>7</v>
      </c>
      <c r="H758" s="107">
        <v>8</v>
      </c>
      <c r="I758" s="107">
        <v>8</v>
      </c>
    </row>
    <row r="759" spans="1:9" ht="25.5" x14ac:dyDescent="0.2">
      <c r="A759" s="40" t="s">
        <v>35</v>
      </c>
      <c r="B759" s="9">
        <v>992</v>
      </c>
      <c r="C759" s="9">
        <v>14</v>
      </c>
      <c r="D759" s="5" t="s">
        <v>67</v>
      </c>
      <c r="E759" s="5" t="s">
        <v>214</v>
      </c>
      <c r="F759" s="5" t="s">
        <v>96</v>
      </c>
      <c r="G759" s="108">
        <f>G760</f>
        <v>45666</v>
      </c>
      <c r="H759" s="108">
        <f t="shared" ref="H759:I759" si="295">H760</f>
        <v>45166</v>
      </c>
      <c r="I759" s="108">
        <f t="shared" si="295"/>
        <v>44666</v>
      </c>
    </row>
    <row r="760" spans="1:9" ht="40.5" x14ac:dyDescent="0.25">
      <c r="A760" s="13" t="s">
        <v>115</v>
      </c>
      <c r="B760" s="14">
        <v>992</v>
      </c>
      <c r="C760" s="14">
        <v>14</v>
      </c>
      <c r="D760" s="15" t="s">
        <v>66</v>
      </c>
      <c r="E760" s="15" t="s">
        <v>214</v>
      </c>
      <c r="F760" s="15" t="s">
        <v>96</v>
      </c>
      <c r="G760" s="109">
        <f>G763+G766</f>
        <v>45666</v>
      </c>
      <c r="H760" s="109">
        <f>H763+H766</f>
        <v>45166</v>
      </c>
      <c r="I760" s="109">
        <f>I763+I766</f>
        <v>44666</v>
      </c>
    </row>
    <row r="761" spans="1:9" ht="23.25" customHeight="1" x14ac:dyDescent="0.25">
      <c r="A761" s="33" t="s">
        <v>181</v>
      </c>
      <c r="B761" s="14">
        <v>992</v>
      </c>
      <c r="C761" s="14">
        <v>14</v>
      </c>
      <c r="D761" s="15" t="s">
        <v>66</v>
      </c>
      <c r="E761" s="15" t="s">
        <v>207</v>
      </c>
      <c r="F761" s="15" t="s">
        <v>96</v>
      </c>
      <c r="G761" s="109">
        <f>G763+G766</f>
        <v>45666</v>
      </c>
      <c r="H761" s="109">
        <f>H763+H766</f>
        <v>45166</v>
      </c>
      <c r="I761" s="109">
        <f>I763+I766</f>
        <v>44666</v>
      </c>
    </row>
    <row r="762" spans="1:9" ht="25.5" x14ac:dyDescent="0.2">
      <c r="A762" s="6" t="s">
        <v>288</v>
      </c>
      <c r="B762" s="7">
        <v>992</v>
      </c>
      <c r="C762" s="7">
        <v>14</v>
      </c>
      <c r="D762" s="8" t="s">
        <v>66</v>
      </c>
      <c r="E762" s="8" t="s">
        <v>208</v>
      </c>
      <c r="F762" s="8" t="s">
        <v>96</v>
      </c>
      <c r="G762" s="107">
        <f>G763+G766</f>
        <v>45666</v>
      </c>
      <c r="H762" s="107">
        <f>H763+H766</f>
        <v>45166</v>
      </c>
      <c r="I762" s="107">
        <f>I763+I766</f>
        <v>44666</v>
      </c>
    </row>
    <row r="763" spans="1:9" s="19" customFormat="1" ht="25.5" x14ac:dyDescent="0.2">
      <c r="A763" s="16" t="s">
        <v>137</v>
      </c>
      <c r="B763" s="17">
        <v>992</v>
      </c>
      <c r="C763" s="17">
        <v>14</v>
      </c>
      <c r="D763" s="18" t="s">
        <v>66</v>
      </c>
      <c r="E763" s="39" t="s">
        <v>268</v>
      </c>
      <c r="F763" s="39" t="s">
        <v>96</v>
      </c>
      <c r="G763" s="110">
        <f t="shared" ref="G763:I764" si="296">G764</f>
        <v>10000</v>
      </c>
      <c r="H763" s="110">
        <f t="shared" si="296"/>
        <v>9500</v>
      </c>
      <c r="I763" s="110">
        <f t="shared" si="296"/>
        <v>9000</v>
      </c>
    </row>
    <row r="764" spans="1:9" x14ac:dyDescent="0.2">
      <c r="A764" s="33" t="s">
        <v>136</v>
      </c>
      <c r="B764" s="7">
        <v>992</v>
      </c>
      <c r="C764" s="7">
        <v>14</v>
      </c>
      <c r="D764" s="8" t="s">
        <v>66</v>
      </c>
      <c r="E764" s="34" t="s">
        <v>268</v>
      </c>
      <c r="F764" s="34" t="s">
        <v>97</v>
      </c>
      <c r="G764" s="107">
        <f t="shared" si="296"/>
        <v>10000</v>
      </c>
      <c r="H764" s="107">
        <f t="shared" si="296"/>
        <v>9500</v>
      </c>
      <c r="I764" s="107">
        <f t="shared" si="296"/>
        <v>9000</v>
      </c>
    </row>
    <row r="765" spans="1:9" x14ac:dyDescent="0.2">
      <c r="A765" s="33" t="s">
        <v>169</v>
      </c>
      <c r="B765" s="7">
        <v>992</v>
      </c>
      <c r="C765" s="7">
        <v>14</v>
      </c>
      <c r="D765" s="8" t="s">
        <v>66</v>
      </c>
      <c r="E765" s="34" t="s">
        <v>268</v>
      </c>
      <c r="F765" s="34" t="s">
        <v>168</v>
      </c>
      <c r="G765" s="107">
        <v>10000</v>
      </c>
      <c r="H765" s="146">
        <v>9500</v>
      </c>
      <c r="I765" s="146">
        <v>9000</v>
      </c>
    </row>
    <row r="766" spans="1:9" s="19" customFormat="1" ht="49.5" customHeight="1" x14ac:dyDescent="0.2">
      <c r="A766" s="16" t="s">
        <v>187</v>
      </c>
      <c r="B766" s="17">
        <v>992</v>
      </c>
      <c r="C766" s="17">
        <v>14</v>
      </c>
      <c r="D766" s="18" t="s">
        <v>66</v>
      </c>
      <c r="E766" s="39" t="s">
        <v>269</v>
      </c>
      <c r="F766" s="18" t="s">
        <v>96</v>
      </c>
      <c r="G766" s="110">
        <f t="shared" ref="G766:I767" si="297">G767</f>
        <v>35666</v>
      </c>
      <c r="H766" s="110">
        <f t="shared" si="297"/>
        <v>35666</v>
      </c>
      <c r="I766" s="110">
        <f t="shared" si="297"/>
        <v>35666</v>
      </c>
    </row>
    <row r="767" spans="1:9" x14ac:dyDescent="0.2">
      <c r="A767" s="33" t="s">
        <v>136</v>
      </c>
      <c r="B767" s="35">
        <v>992</v>
      </c>
      <c r="C767" s="35">
        <v>14</v>
      </c>
      <c r="D767" s="34" t="s">
        <v>66</v>
      </c>
      <c r="E767" s="34" t="s">
        <v>269</v>
      </c>
      <c r="F767" s="34" t="s">
        <v>97</v>
      </c>
      <c r="G767" s="107">
        <f t="shared" si="297"/>
        <v>35666</v>
      </c>
      <c r="H767" s="107">
        <f t="shared" si="297"/>
        <v>35666</v>
      </c>
      <c r="I767" s="107">
        <f t="shared" si="297"/>
        <v>35666</v>
      </c>
    </row>
    <row r="768" spans="1:9" x14ac:dyDescent="0.2">
      <c r="A768" s="33" t="s">
        <v>170</v>
      </c>
      <c r="B768" s="35">
        <v>992</v>
      </c>
      <c r="C768" s="35">
        <v>14</v>
      </c>
      <c r="D768" s="34" t="s">
        <v>66</v>
      </c>
      <c r="E768" s="34" t="s">
        <v>269</v>
      </c>
      <c r="F768" s="34" t="s">
        <v>168</v>
      </c>
      <c r="G768" s="107">
        <v>35666</v>
      </c>
      <c r="H768" s="107">
        <v>35666</v>
      </c>
      <c r="I768" s="107">
        <v>35666</v>
      </c>
    </row>
    <row r="769" spans="1:9" ht="21" customHeight="1" x14ac:dyDescent="0.2">
      <c r="A769" s="49" t="s">
        <v>293</v>
      </c>
      <c r="B769" s="35"/>
      <c r="C769" s="35"/>
      <c r="D769" s="34"/>
      <c r="E769" s="34"/>
      <c r="F769" s="34"/>
      <c r="G769" s="107"/>
      <c r="H769" s="108">
        <v>32895.78</v>
      </c>
      <c r="I769" s="108">
        <v>87011.881999999998</v>
      </c>
    </row>
    <row r="770" spans="1:9" ht="21.75" customHeight="1" x14ac:dyDescent="0.2">
      <c r="A770" s="131" t="s">
        <v>117</v>
      </c>
      <c r="B770" s="126"/>
      <c r="C770" s="118"/>
      <c r="D770" s="118"/>
      <c r="E770" s="132"/>
      <c r="F770" s="118"/>
      <c r="G770" s="116">
        <f>G22+G380+G561+G709+G736+G721</f>
        <v>3770100.3650000002</v>
      </c>
      <c r="H770" s="116">
        <f>H22+H380+H561+H709+H736+H721+H769</f>
        <v>5095630.9400000004</v>
      </c>
      <c r="I770" s="116">
        <f>I22+I380+I561+I709+I736+I721+I769</f>
        <v>7084950.2440000009</v>
      </c>
    </row>
    <row r="771" spans="1:9" ht="18.75" customHeight="1" x14ac:dyDescent="0.2">
      <c r="A771" s="10" t="s">
        <v>119</v>
      </c>
      <c r="B771" s="70"/>
      <c r="C771" s="5"/>
      <c r="D771" s="5"/>
      <c r="E771" s="23"/>
      <c r="F771" s="5"/>
      <c r="G771" s="113">
        <v>-189796.66800000001</v>
      </c>
      <c r="H771" s="113">
        <v>0</v>
      </c>
      <c r="I771" s="113">
        <v>0</v>
      </c>
    </row>
  </sheetData>
  <autoFilter ref="A22:I771"/>
  <mergeCells count="5">
    <mergeCell ref="F12:I12"/>
    <mergeCell ref="F13:I13"/>
    <mergeCell ref="A18:I18"/>
    <mergeCell ref="F16:I16"/>
    <mergeCell ref="F9:H9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workbookViewId="0">
      <selection activeCell="E9" sqref="E9"/>
    </sheetView>
  </sheetViews>
  <sheetFormatPr defaultRowHeight="12.75" x14ac:dyDescent="0.2"/>
  <cols>
    <col min="1" max="1" width="60.7109375" style="2" customWidth="1"/>
    <col min="2" max="2" width="12.85546875" style="2" customWidth="1"/>
    <col min="3" max="3" width="13.42578125" style="2" customWidth="1"/>
    <col min="4" max="4" width="17" style="2" customWidth="1"/>
    <col min="5" max="6" width="13.7109375" style="2" customWidth="1"/>
    <col min="7" max="16384" width="9.140625" style="2"/>
  </cols>
  <sheetData>
    <row r="1" spans="4:7" ht="15" x14ac:dyDescent="0.25">
      <c r="D1" s="213" t="s">
        <v>443</v>
      </c>
    </row>
    <row r="2" spans="4:7" ht="15" x14ac:dyDescent="0.25">
      <c r="D2" s="213" t="s">
        <v>445</v>
      </c>
    </row>
    <row r="3" spans="4:7" ht="15" x14ac:dyDescent="0.25">
      <c r="D3" s="213" t="s">
        <v>297</v>
      </c>
    </row>
    <row r="4" spans="4:7" ht="15" x14ac:dyDescent="0.25">
      <c r="D4" s="213" t="s">
        <v>497</v>
      </c>
    </row>
    <row r="5" spans="4:7" ht="15" x14ac:dyDescent="0.25">
      <c r="D5" s="213" t="s">
        <v>431</v>
      </c>
    </row>
    <row r="6" spans="4:7" ht="15" x14ac:dyDescent="0.25">
      <c r="D6" s="213" t="s">
        <v>446</v>
      </c>
    </row>
    <row r="7" spans="4:7" ht="15.75" customHeight="1" x14ac:dyDescent="0.25">
      <c r="D7" s="213" t="s">
        <v>110</v>
      </c>
    </row>
    <row r="8" spans="4:7" ht="14.25" customHeight="1" x14ac:dyDescent="0.25">
      <c r="D8" s="213" t="s">
        <v>422</v>
      </c>
    </row>
    <row r="9" spans="4:7" ht="15" customHeight="1" x14ac:dyDescent="0.25">
      <c r="D9" s="213" t="s">
        <v>423</v>
      </c>
    </row>
    <row r="10" spans="4:7" ht="15" customHeight="1" x14ac:dyDescent="0.25">
      <c r="D10" s="220" t="s">
        <v>521</v>
      </c>
      <c r="E10" s="219"/>
    </row>
    <row r="12" spans="4:7" ht="14.25" customHeight="1" x14ac:dyDescent="0.25">
      <c r="D12" s="223" t="s">
        <v>443</v>
      </c>
      <c r="E12" s="223"/>
      <c r="F12" s="223"/>
    </row>
    <row r="13" spans="4:7" ht="15" x14ac:dyDescent="0.25">
      <c r="D13" s="214" t="s">
        <v>445</v>
      </c>
      <c r="E13" s="214"/>
      <c r="F13" s="214"/>
    </row>
    <row r="14" spans="4:7" ht="15" x14ac:dyDescent="0.25">
      <c r="D14" s="214" t="s">
        <v>297</v>
      </c>
      <c r="E14" s="214"/>
      <c r="F14" s="214"/>
    </row>
    <row r="15" spans="4:7" ht="15" x14ac:dyDescent="0.25">
      <c r="D15" s="218" t="s">
        <v>110</v>
      </c>
      <c r="E15" s="218"/>
      <c r="F15" s="218"/>
    </row>
    <row r="16" spans="4:7" ht="13.5" x14ac:dyDescent="0.25">
      <c r="D16" s="214" t="s">
        <v>422</v>
      </c>
      <c r="E16" s="221"/>
      <c r="F16" s="221"/>
      <c r="G16" s="212"/>
    </row>
    <row r="17" spans="1:6" ht="13.5" x14ac:dyDescent="0.25">
      <c r="D17" s="214" t="s">
        <v>423</v>
      </c>
      <c r="E17" s="221"/>
      <c r="F17" s="221"/>
    </row>
    <row r="18" spans="1:6" ht="15" hidden="1" x14ac:dyDescent="0.25">
      <c r="B18" s="214"/>
      <c r="C18" s="221"/>
      <c r="D18" s="105"/>
    </row>
    <row r="19" spans="1:6" ht="14.25" customHeight="1" x14ac:dyDescent="0.25">
      <c r="B19" s="220"/>
      <c r="C19" s="220"/>
      <c r="D19" s="220" t="s">
        <v>446</v>
      </c>
      <c r="E19" s="224"/>
      <c r="F19" s="224"/>
    </row>
    <row r="20" spans="1:6" ht="18" customHeight="1" x14ac:dyDescent="0.2">
      <c r="A20" s="222" t="s">
        <v>444</v>
      </c>
      <c r="B20" s="222"/>
      <c r="C20" s="222"/>
      <c r="D20" s="215"/>
      <c r="E20" s="215"/>
      <c r="F20" s="215"/>
    </row>
    <row r="21" spans="1:6" ht="10.5" customHeight="1" x14ac:dyDescent="0.2">
      <c r="A21" s="77"/>
      <c r="B21" s="77"/>
      <c r="C21" s="77"/>
      <c r="D21" s="78"/>
    </row>
    <row r="22" spans="1:6" ht="15" customHeight="1" x14ac:dyDescent="0.2">
      <c r="A22" s="1"/>
      <c r="B22" s="1"/>
      <c r="F22" s="3" t="s">
        <v>109</v>
      </c>
    </row>
    <row r="23" spans="1:6" s="20" customFormat="1" ht="29.25" customHeight="1" x14ac:dyDescent="0.2">
      <c r="A23" s="32" t="s">
        <v>62</v>
      </c>
      <c r="B23" s="32" t="s">
        <v>63</v>
      </c>
      <c r="C23" s="32" t="s">
        <v>64</v>
      </c>
      <c r="D23" s="74" t="s">
        <v>370</v>
      </c>
      <c r="E23" s="74" t="s">
        <v>392</v>
      </c>
      <c r="F23" s="74" t="s">
        <v>394</v>
      </c>
    </row>
    <row r="24" spans="1:6" ht="15.75" customHeight="1" x14ac:dyDescent="0.2">
      <c r="A24" s="30">
        <v>1</v>
      </c>
      <c r="B24" s="31">
        <v>2</v>
      </c>
      <c r="C24" s="31">
        <v>3</v>
      </c>
      <c r="D24" s="28">
        <v>4</v>
      </c>
      <c r="E24" s="119">
        <v>5</v>
      </c>
      <c r="F24" s="119">
        <v>6</v>
      </c>
    </row>
    <row r="25" spans="1:6" ht="19.5" customHeight="1" x14ac:dyDescent="0.2">
      <c r="A25" s="4" t="s">
        <v>65</v>
      </c>
      <c r="B25" s="5" t="s">
        <v>66</v>
      </c>
      <c r="C25" s="5" t="s">
        <v>67</v>
      </c>
      <c r="D25" s="120">
        <f>D26+D27+D28+D29+D30+D31+D32+D33</f>
        <v>254699.04500000001</v>
      </c>
      <c r="E25" s="120">
        <f>E26+E27+E28+E29+E30+E31+E32+E33</f>
        <v>243477.64799999999</v>
      </c>
      <c r="F25" s="120">
        <f>F26+F27+F28+F29+F30+F31+F32+F33</f>
        <v>249265.272</v>
      </c>
    </row>
    <row r="26" spans="1:6" ht="29.25" customHeight="1" x14ac:dyDescent="0.2">
      <c r="A26" s="6" t="s">
        <v>68</v>
      </c>
      <c r="B26" s="7" t="s">
        <v>69</v>
      </c>
      <c r="C26" s="7" t="s">
        <v>70</v>
      </c>
      <c r="D26" s="121">
        <f>'прилож 5'!G24</f>
        <v>3315</v>
      </c>
      <c r="E26" s="121">
        <f>'прилож 5'!H24</f>
        <v>3444</v>
      </c>
      <c r="F26" s="121">
        <f>'прилож 5'!I24</f>
        <v>3582</v>
      </c>
    </row>
    <row r="27" spans="1:6" ht="42" customHeight="1" x14ac:dyDescent="0.2">
      <c r="A27" s="6" t="s">
        <v>71</v>
      </c>
      <c r="B27" s="8" t="s">
        <v>66</v>
      </c>
      <c r="C27" s="8" t="s">
        <v>72</v>
      </c>
      <c r="D27" s="121">
        <f>'прилож 5'!G711</f>
        <v>4818</v>
      </c>
      <c r="E27" s="121">
        <f>'прилож 5'!H711</f>
        <v>5051</v>
      </c>
      <c r="F27" s="121">
        <f>'прилож 5'!I711</f>
        <v>5115</v>
      </c>
    </row>
    <row r="28" spans="1:6" ht="40.5" customHeight="1" x14ac:dyDescent="0.2">
      <c r="A28" s="6" t="s">
        <v>73</v>
      </c>
      <c r="B28" s="8" t="s">
        <v>66</v>
      </c>
      <c r="C28" s="8" t="s">
        <v>74</v>
      </c>
      <c r="D28" s="121">
        <f>'прилож 5'!G30</f>
        <v>44951</v>
      </c>
      <c r="E28" s="121">
        <f>'прилож 5'!H30</f>
        <v>45622</v>
      </c>
      <c r="F28" s="121">
        <f>'прилож 5'!I30</f>
        <v>47417</v>
      </c>
    </row>
    <row r="29" spans="1:6" ht="16.5" customHeight="1" x14ac:dyDescent="0.2">
      <c r="A29" s="45" t="s">
        <v>143</v>
      </c>
      <c r="B29" s="8" t="s">
        <v>66</v>
      </c>
      <c r="C29" s="8" t="s">
        <v>142</v>
      </c>
      <c r="D29" s="121">
        <f>'прилож 5'!G40</f>
        <v>49.847000000000001</v>
      </c>
      <c r="E29" s="121">
        <f>'прилож 5'!H40</f>
        <v>397.54599999999999</v>
      </c>
      <c r="F29" s="121">
        <f>'прилож 5'!I40</f>
        <v>58.825000000000003</v>
      </c>
    </row>
    <row r="30" spans="1:6" ht="27.75" customHeight="1" x14ac:dyDescent="0.2">
      <c r="A30" s="6" t="s">
        <v>75</v>
      </c>
      <c r="B30" s="8" t="s">
        <v>66</v>
      </c>
      <c r="C30" s="8" t="s">
        <v>76</v>
      </c>
      <c r="D30" s="121">
        <f>'прилож 5'!G738+'прилож 5'!G723</f>
        <v>27169</v>
      </c>
      <c r="E30" s="121">
        <f>'прилож 5'!H738+'прилож 5'!H723</f>
        <v>28191</v>
      </c>
      <c r="F30" s="121">
        <f>'прилож 5'!I738+'прилож 5'!I723</f>
        <v>29488</v>
      </c>
    </row>
    <row r="31" spans="1:6" ht="17.25" hidden="1" customHeight="1" x14ac:dyDescent="0.2">
      <c r="A31" s="6" t="s">
        <v>306</v>
      </c>
      <c r="B31" s="8" t="s">
        <v>66</v>
      </c>
      <c r="C31" s="8" t="s">
        <v>77</v>
      </c>
      <c r="D31" s="121"/>
      <c r="E31" s="121"/>
      <c r="F31" s="121"/>
    </row>
    <row r="32" spans="1:6" ht="17.25" customHeight="1" x14ac:dyDescent="0.2">
      <c r="A32" s="6" t="s">
        <v>78</v>
      </c>
      <c r="B32" s="8" t="s">
        <v>66</v>
      </c>
      <c r="C32" s="8" t="s">
        <v>112</v>
      </c>
      <c r="D32" s="121">
        <f>'прилож 5'!G46</f>
        <v>28143.894</v>
      </c>
      <c r="E32" s="121">
        <f>'прилож 5'!H46</f>
        <v>40300</v>
      </c>
      <c r="F32" s="121">
        <f>'прилож 5'!I46</f>
        <v>40300</v>
      </c>
    </row>
    <row r="33" spans="1:6" ht="18" customHeight="1" x14ac:dyDescent="0.2">
      <c r="A33" s="6" t="s">
        <v>79</v>
      </c>
      <c r="B33" s="8" t="s">
        <v>66</v>
      </c>
      <c r="C33" s="7">
        <v>13</v>
      </c>
      <c r="D33" s="121">
        <f>'прилож 5'!G57</f>
        <v>146252.304</v>
      </c>
      <c r="E33" s="121">
        <f>'прилож 5'!H57</f>
        <v>120472.102</v>
      </c>
      <c r="F33" s="121">
        <f>'прилож 5'!I57</f>
        <v>123304.447</v>
      </c>
    </row>
    <row r="34" spans="1:6" ht="18" customHeight="1" x14ac:dyDescent="0.2">
      <c r="A34" s="57" t="s">
        <v>283</v>
      </c>
      <c r="B34" s="5" t="s">
        <v>72</v>
      </c>
      <c r="C34" s="5" t="s">
        <v>67</v>
      </c>
      <c r="D34" s="120">
        <f>D36</f>
        <v>13943.292000000001</v>
      </c>
      <c r="E34" s="120">
        <f t="shared" ref="E34:F34" si="0">E36</f>
        <v>13943</v>
      </c>
      <c r="F34" s="120">
        <f t="shared" si="0"/>
        <v>14442</v>
      </c>
    </row>
    <row r="35" spans="1:6" ht="28.5" hidden="1" customHeight="1" x14ac:dyDescent="0.2">
      <c r="A35" s="6" t="s">
        <v>335</v>
      </c>
      <c r="B35" s="8" t="s">
        <v>72</v>
      </c>
      <c r="C35" s="8" t="s">
        <v>87</v>
      </c>
      <c r="D35" s="121" t="e">
        <f>'прилож 5'!#REF!</f>
        <v>#REF!</v>
      </c>
      <c r="E35" s="120"/>
      <c r="F35" s="120"/>
    </row>
    <row r="36" spans="1:6" ht="27.75" customHeight="1" x14ac:dyDescent="0.2">
      <c r="A36" s="6" t="s">
        <v>33</v>
      </c>
      <c r="B36" s="8" t="s">
        <v>72</v>
      </c>
      <c r="C36" s="8" t="s">
        <v>322</v>
      </c>
      <c r="D36" s="121">
        <f>'прилож 5'!G163</f>
        <v>13943.292000000001</v>
      </c>
      <c r="E36" s="121">
        <f>'прилож 5'!H163</f>
        <v>13943</v>
      </c>
      <c r="F36" s="121">
        <f>'прилож 5'!I163</f>
        <v>14442</v>
      </c>
    </row>
    <row r="37" spans="1:6" ht="27.75" hidden="1" customHeight="1" x14ac:dyDescent="0.2">
      <c r="A37" s="6" t="s">
        <v>56</v>
      </c>
      <c r="B37" s="8" t="s">
        <v>72</v>
      </c>
      <c r="C37" s="8" t="s">
        <v>55</v>
      </c>
      <c r="D37" s="121" t="e">
        <f>'прилож 5'!#REF!</f>
        <v>#REF!</v>
      </c>
      <c r="E37" s="121"/>
      <c r="F37" s="121"/>
    </row>
    <row r="38" spans="1:6" ht="16.5" customHeight="1" x14ac:dyDescent="0.2">
      <c r="A38" s="4" t="s">
        <v>81</v>
      </c>
      <c r="B38" s="5" t="s">
        <v>74</v>
      </c>
      <c r="C38" s="5" t="s">
        <v>67</v>
      </c>
      <c r="D38" s="122">
        <f>D39+D40+D41+D42+D43</f>
        <v>221263.65599999999</v>
      </c>
      <c r="E38" s="122">
        <f>E39+E40+E41+E42+E43</f>
        <v>165603.99500000002</v>
      </c>
      <c r="F38" s="122">
        <f>F39+F40+F41+F42+F43</f>
        <v>75399.313999999998</v>
      </c>
    </row>
    <row r="39" spans="1:6" ht="16.5" hidden="1" customHeight="1" x14ac:dyDescent="0.2">
      <c r="A39" s="6" t="s">
        <v>178</v>
      </c>
      <c r="B39" s="8" t="s">
        <v>74</v>
      </c>
      <c r="C39" s="8" t="s">
        <v>80</v>
      </c>
      <c r="D39" s="123">
        <v>0</v>
      </c>
      <c r="E39" s="107"/>
      <c r="F39" s="107"/>
    </row>
    <row r="40" spans="1:6" ht="16.5" customHeight="1" x14ac:dyDescent="0.2">
      <c r="A40" s="62" t="s">
        <v>171</v>
      </c>
      <c r="B40" s="8" t="s">
        <v>74</v>
      </c>
      <c r="C40" s="8" t="s">
        <v>142</v>
      </c>
      <c r="D40" s="123">
        <f>'прилож 5'!G185</f>
        <v>3759.2080000000001</v>
      </c>
      <c r="E40" s="123">
        <f>'прилож 5'!H185</f>
        <v>3277.9270000000001</v>
      </c>
      <c r="F40" s="123">
        <f>'прилож 5'!I185</f>
        <v>3277.9270000000001</v>
      </c>
    </row>
    <row r="41" spans="1:6" ht="16.5" customHeight="1" x14ac:dyDescent="0.2">
      <c r="A41" s="62" t="s">
        <v>324</v>
      </c>
      <c r="B41" s="8" t="s">
        <v>74</v>
      </c>
      <c r="C41" s="8" t="s">
        <v>88</v>
      </c>
      <c r="D41" s="123">
        <f>'прилож 5'!G196</f>
        <v>28386.435999999998</v>
      </c>
      <c r="E41" s="123">
        <f>'прилож 5'!H196</f>
        <v>3.387</v>
      </c>
      <c r="F41" s="123">
        <f>'прилож 5'!I196</f>
        <v>3.387</v>
      </c>
    </row>
    <row r="42" spans="1:6" x14ac:dyDescent="0.2">
      <c r="A42" s="6" t="s">
        <v>116</v>
      </c>
      <c r="B42" s="8" t="s">
        <v>74</v>
      </c>
      <c r="C42" s="8" t="s">
        <v>87</v>
      </c>
      <c r="D42" s="121">
        <f>'прилож 5'!G206</f>
        <v>188847.992</v>
      </c>
      <c r="E42" s="121">
        <f>'прилож 5'!H206</f>
        <v>160920</v>
      </c>
      <c r="F42" s="121">
        <f>'прилож 5'!I206</f>
        <v>65986</v>
      </c>
    </row>
    <row r="43" spans="1:6" x14ac:dyDescent="0.2">
      <c r="A43" s="6" t="s">
        <v>82</v>
      </c>
      <c r="B43" s="8" t="s">
        <v>74</v>
      </c>
      <c r="C43" s="7">
        <v>12</v>
      </c>
      <c r="D43" s="121">
        <f>'прилож 5'!G223</f>
        <v>270.02</v>
      </c>
      <c r="E43" s="121">
        <f>'прилож 5'!H223</f>
        <v>1402.681</v>
      </c>
      <c r="F43" s="121">
        <f>'прилож 5'!I223</f>
        <v>6132</v>
      </c>
    </row>
    <row r="44" spans="1:6" ht="18.75" customHeight="1" x14ac:dyDescent="0.2">
      <c r="A44" s="61" t="s">
        <v>183</v>
      </c>
      <c r="B44" s="5" t="s">
        <v>142</v>
      </c>
      <c r="C44" s="5" t="s">
        <v>67</v>
      </c>
      <c r="D44" s="120">
        <f>SUM(D45:D49)</f>
        <v>186290.00200000001</v>
      </c>
      <c r="E44" s="120">
        <f>SUM(E45:E49)</f>
        <v>105995.48000000001</v>
      </c>
      <c r="F44" s="120">
        <f>SUM(F45:F49)</f>
        <v>101469.481</v>
      </c>
    </row>
    <row r="45" spans="1:6" ht="15" customHeight="1" x14ac:dyDescent="0.2">
      <c r="A45" s="63" t="s">
        <v>182</v>
      </c>
      <c r="B45" s="8" t="s">
        <v>142</v>
      </c>
      <c r="C45" s="8" t="s">
        <v>66</v>
      </c>
      <c r="D45" s="124">
        <f>'прилож 5'!G236</f>
        <v>8030.1130000000003</v>
      </c>
      <c r="E45" s="124">
        <f>'прилож 5'!H236</f>
        <v>2650</v>
      </c>
      <c r="F45" s="124">
        <f>'прилож 5'!I236</f>
        <v>2650</v>
      </c>
    </row>
    <row r="46" spans="1:6" ht="15" customHeight="1" x14ac:dyDescent="0.2">
      <c r="A46" s="6" t="s">
        <v>192</v>
      </c>
      <c r="B46" s="8" t="s">
        <v>142</v>
      </c>
      <c r="C46" s="8" t="s">
        <v>80</v>
      </c>
      <c r="D46" s="121">
        <f>'прилож 5'!G254</f>
        <v>132096.655</v>
      </c>
      <c r="E46" s="121">
        <f>'прилож 5'!H254</f>
        <v>71026.100000000006</v>
      </c>
      <c r="F46" s="121">
        <f>'прилож 5'!I254</f>
        <v>66026.100000000006</v>
      </c>
    </row>
    <row r="47" spans="1:6" ht="15" customHeight="1" x14ac:dyDescent="0.2">
      <c r="A47" s="6" t="s">
        <v>57</v>
      </c>
      <c r="B47" s="8" t="s">
        <v>142</v>
      </c>
      <c r="C47" s="8" t="s">
        <v>72</v>
      </c>
      <c r="D47" s="121">
        <f>'прилож 5'!G296</f>
        <v>34190.464</v>
      </c>
      <c r="E47" s="121">
        <f>'прилож 5'!H296</f>
        <v>20464.36</v>
      </c>
      <c r="F47" s="121">
        <f>'прилож 5'!I296</f>
        <v>20464.36</v>
      </c>
    </row>
    <row r="48" spans="1:6" ht="27" hidden="1" customHeight="1" x14ac:dyDescent="0.2">
      <c r="A48" s="6" t="s">
        <v>17</v>
      </c>
      <c r="B48" s="8" t="s">
        <v>142</v>
      </c>
      <c r="C48" s="8" t="s">
        <v>74</v>
      </c>
      <c r="D48" s="121"/>
      <c r="E48" s="121"/>
      <c r="F48" s="121"/>
    </row>
    <row r="49" spans="1:6" ht="18" customHeight="1" x14ac:dyDescent="0.2">
      <c r="A49" s="69" t="s">
        <v>188</v>
      </c>
      <c r="B49" s="8" t="s">
        <v>142</v>
      </c>
      <c r="C49" s="8" t="s">
        <v>142</v>
      </c>
      <c r="D49" s="121">
        <f>'прилож 5'!G311</f>
        <v>11972.77</v>
      </c>
      <c r="E49" s="121">
        <f>'прилож 5'!H311</f>
        <v>11855.02</v>
      </c>
      <c r="F49" s="121">
        <f>'прилож 5'!I311</f>
        <v>12329.021000000001</v>
      </c>
    </row>
    <row r="50" spans="1:6" ht="16.5" customHeight="1" x14ac:dyDescent="0.2">
      <c r="A50" s="4" t="s">
        <v>83</v>
      </c>
      <c r="B50" s="5" t="s">
        <v>77</v>
      </c>
      <c r="C50" s="5" t="s">
        <v>67</v>
      </c>
      <c r="D50" s="120">
        <f>D51+D52+D53+D54+D55</f>
        <v>2729616.0619999999</v>
      </c>
      <c r="E50" s="120">
        <f>E51+E52+E53+E54+E55</f>
        <v>4242894.6230000006</v>
      </c>
      <c r="F50" s="120">
        <f>F51+F52+F53+F54+F55</f>
        <v>6260676.6299999999</v>
      </c>
    </row>
    <row r="51" spans="1:6" x14ac:dyDescent="0.2">
      <c r="A51" s="6" t="s">
        <v>84</v>
      </c>
      <c r="B51" s="8" t="s">
        <v>77</v>
      </c>
      <c r="C51" s="8" t="s">
        <v>66</v>
      </c>
      <c r="D51" s="121">
        <f>'прилож 5'!G382</f>
        <v>622019.92599999998</v>
      </c>
      <c r="E51" s="121">
        <f>'прилож 5'!H382</f>
        <v>608751.46299999999</v>
      </c>
      <c r="F51" s="121">
        <f>'прилож 5'!I382</f>
        <v>603026.53900000011</v>
      </c>
    </row>
    <row r="52" spans="1:6" x14ac:dyDescent="0.2">
      <c r="A52" s="6" t="s">
        <v>85</v>
      </c>
      <c r="B52" s="8" t="s">
        <v>77</v>
      </c>
      <c r="C52" s="8" t="s">
        <v>80</v>
      </c>
      <c r="D52" s="121">
        <f>'прилож 5'!G409</f>
        <v>1917345.4180000001</v>
      </c>
      <c r="E52" s="121">
        <f>'прилож 5'!H409</f>
        <v>3467662.6300000004</v>
      </c>
      <c r="F52" s="121">
        <f>'прилож 5'!I409</f>
        <v>5483381.4340000004</v>
      </c>
    </row>
    <row r="53" spans="1:6" ht="17.25" customHeight="1" x14ac:dyDescent="0.2">
      <c r="A53" s="6" t="s">
        <v>294</v>
      </c>
      <c r="B53" s="8" t="s">
        <v>77</v>
      </c>
      <c r="C53" s="8" t="s">
        <v>72</v>
      </c>
      <c r="D53" s="121">
        <f>'прилож 5'!G467+'прилож 5'!G563</f>
        <v>142820.894</v>
      </c>
      <c r="E53" s="121">
        <f>'прилож 5'!H467+'прилож 5'!H563</f>
        <v>120390.215</v>
      </c>
      <c r="F53" s="121">
        <f>'прилож 5'!I467+'прилож 5'!I563</f>
        <v>127129.492</v>
      </c>
    </row>
    <row r="54" spans="1:6" ht="15.75" customHeight="1" x14ac:dyDescent="0.2">
      <c r="A54" s="6" t="s">
        <v>37</v>
      </c>
      <c r="B54" s="8" t="s">
        <v>77</v>
      </c>
      <c r="C54" s="8" t="s">
        <v>77</v>
      </c>
      <c r="D54" s="121">
        <f>'прилож 5'!G579</f>
        <v>201.90799999999999</v>
      </c>
      <c r="E54" s="121">
        <f>'прилож 5'!H579</f>
        <v>100</v>
      </c>
      <c r="F54" s="121">
        <f>'прилож 5'!I579</f>
        <v>100</v>
      </c>
    </row>
    <row r="55" spans="1:6" ht="15" customHeight="1" x14ac:dyDescent="0.2">
      <c r="A55" s="6" t="s">
        <v>86</v>
      </c>
      <c r="B55" s="8" t="s">
        <v>77</v>
      </c>
      <c r="C55" s="8" t="s">
        <v>87</v>
      </c>
      <c r="D55" s="121">
        <f>'прилож 5'!G485</f>
        <v>47227.915999999997</v>
      </c>
      <c r="E55" s="121">
        <f>'прилож 5'!H485</f>
        <v>45990.315000000002</v>
      </c>
      <c r="F55" s="121">
        <f>'прилож 5'!I485</f>
        <v>47039.165000000001</v>
      </c>
    </row>
    <row r="56" spans="1:6" ht="16.5" customHeight="1" x14ac:dyDescent="0.2">
      <c r="A56" s="4" t="s">
        <v>113</v>
      </c>
      <c r="B56" s="5" t="s">
        <v>88</v>
      </c>
      <c r="C56" s="5" t="s">
        <v>67</v>
      </c>
      <c r="D56" s="120">
        <f>D57+D58</f>
        <v>74430.248999999996</v>
      </c>
      <c r="E56" s="120">
        <f>E57+E58</f>
        <v>57448.161</v>
      </c>
      <c r="F56" s="120">
        <f>F57+F58</f>
        <v>60476.997000000003</v>
      </c>
    </row>
    <row r="57" spans="1:6" ht="15.75" customHeight="1" x14ac:dyDescent="0.2">
      <c r="A57" s="6" t="s">
        <v>89</v>
      </c>
      <c r="B57" s="8" t="s">
        <v>88</v>
      </c>
      <c r="C57" s="8" t="s">
        <v>66</v>
      </c>
      <c r="D57" s="121">
        <f>'прилож 5'!G586</f>
        <v>53908.839</v>
      </c>
      <c r="E57" s="121">
        <f>'прилож 5'!H586</f>
        <v>43390.716</v>
      </c>
      <c r="F57" s="121">
        <f>'прилож 5'!I586</f>
        <v>46051.403000000006</v>
      </c>
    </row>
    <row r="58" spans="1:6" ht="15.75" customHeight="1" x14ac:dyDescent="0.2">
      <c r="A58" s="6" t="s">
        <v>114</v>
      </c>
      <c r="B58" s="8" t="s">
        <v>88</v>
      </c>
      <c r="C58" s="8" t="s">
        <v>74</v>
      </c>
      <c r="D58" s="121">
        <f>'прилож 5'!G636</f>
        <v>20521.41</v>
      </c>
      <c r="E58" s="121">
        <f>'прилож 5'!H636</f>
        <v>14057.445</v>
      </c>
      <c r="F58" s="121">
        <f>'прилож 5'!I636</f>
        <v>14425.593999999999</v>
      </c>
    </row>
    <row r="59" spans="1:6" ht="18.75" customHeight="1" x14ac:dyDescent="0.2">
      <c r="A59" s="4" t="s">
        <v>91</v>
      </c>
      <c r="B59" s="9">
        <v>10</v>
      </c>
      <c r="C59" s="5" t="s">
        <v>67</v>
      </c>
      <c r="D59" s="120">
        <f>SUM(D60:D63)</f>
        <v>186690.96700000003</v>
      </c>
      <c r="E59" s="120">
        <f t="shared" ref="E59:F59" si="1">SUM(E60:E63)</f>
        <v>128274.26000000002</v>
      </c>
      <c r="F59" s="120">
        <f t="shared" si="1"/>
        <v>128661.49100000001</v>
      </c>
    </row>
    <row r="60" spans="1:6" ht="15.75" customHeight="1" x14ac:dyDescent="0.2">
      <c r="A60" s="6" t="s">
        <v>92</v>
      </c>
      <c r="B60" s="7">
        <v>10</v>
      </c>
      <c r="C60" s="8" t="s">
        <v>66</v>
      </c>
      <c r="D60" s="121">
        <f>'прилож 5'!G328</f>
        <v>3494</v>
      </c>
      <c r="E60" s="121">
        <f>'прилож 5'!H328</f>
        <v>3598</v>
      </c>
      <c r="F60" s="121">
        <f>'прилож 5'!I328</f>
        <v>3634</v>
      </c>
    </row>
    <row r="61" spans="1:6" ht="15.75" customHeight="1" x14ac:dyDescent="0.2">
      <c r="A61" s="6" t="s">
        <v>329</v>
      </c>
      <c r="B61" s="7">
        <v>10</v>
      </c>
      <c r="C61" s="8" t="s">
        <v>72</v>
      </c>
      <c r="D61" s="121">
        <f>'прилож 5'!G543+'прилож 5'!G334</f>
        <v>23084.73</v>
      </c>
      <c r="E61" s="121">
        <f>'прилож 5'!H543</f>
        <v>0</v>
      </c>
      <c r="F61" s="121">
        <f>'прилож 5'!I543</f>
        <v>0</v>
      </c>
    </row>
    <row r="62" spans="1:6" ht="15.75" customHeight="1" x14ac:dyDescent="0.2">
      <c r="A62" s="6" t="s">
        <v>108</v>
      </c>
      <c r="B62" s="7">
        <v>10</v>
      </c>
      <c r="C62" s="8" t="s">
        <v>74</v>
      </c>
      <c r="D62" s="121">
        <f>'прилож 5'!G549+'прилож 5'!G345+'прилож 5'!G669</f>
        <v>160043.71100000001</v>
      </c>
      <c r="E62" s="121">
        <f>'прилож 5'!H549+'прилож 5'!H345+'прилож 5'!H669</f>
        <v>124626.26000000002</v>
      </c>
      <c r="F62" s="121">
        <f>'прилож 5'!I549+'прилож 5'!I345+'прилож 5'!I669</f>
        <v>124977.49100000001</v>
      </c>
    </row>
    <row r="63" spans="1:6" ht="15.75" customHeight="1" x14ac:dyDescent="0.2">
      <c r="A63" s="6" t="s">
        <v>459</v>
      </c>
      <c r="B63" s="7">
        <v>10</v>
      </c>
      <c r="C63" s="8" t="s">
        <v>76</v>
      </c>
      <c r="D63" s="121">
        <f>'прилож 5'!G367</f>
        <v>68.525999999999996</v>
      </c>
      <c r="E63" s="121">
        <f>'прилож 5'!H367</f>
        <v>50</v>
      </c>
      <c r="F63" s="121">
        <f>'прилож 5'!I367</f>
        <v>50</v>
      </c>
    </row>
    <row r="64" spans="1:6" ht="16.5" customHeight="1" x14ac:dyDescent="0.2">
      <c r="A64" s="4" t="s">
        <v>90</v>
      </c>
      <c r="B64" s="9">
        <v>11</v>
      </c>
      <c r="C64" s="5" t="s">
        <v>67</v>
      </c>
      <c r="D64" s="120">
        <f>D65+D66</f>
        <v>54391.091999999997</v>
      </c>
      <c r="E64" s="120">
        <f t="shared" ref="E64:F64" si="2">E65+E66</f>
        <v>56811.993000000002</v>
      </c>
      <c r="F64" s="120">
        <f t="shared" si="2"/>
        <v>59761.176999999996</v>
      </c>
    </row>
    <row r="65" spans="1:6" ht="15.75" customHeight="1" x14ac:dyDescent="0.2">
      <c r="A65" s="6" t="s">
        <v>118</v>
      </c>
      <c r="B65" s="7">
        <v>11</v>
      </c>
      <c r="C65" s="8" t="s">
        <v>80</v>
      </c>
      <c r="D65" s="121">
        <f>'прилож 5'!G675</f>
        <v>20720.934999999998</v>
      </c>
      <c r="E65" s="121">
        <f>'прилож 5'!H675</f>
        <v>20446.018999999997</v>
      </c>
      <c r="F65" s="121">
        <f>'прилож 5'!I675</f>
        <v>20829.420000000002</v>
      </c>
    </row>
    <row r="66" spans="1:6" ht="15.75" customHeight="1" x14ac:dyDescent="0.2">
      <c r="A66" s="6" t="s">
        <v>371</v>
      </c>
      <c r="B66" s="7">
        <v>11</v>
      </c>
      <c r="C66" s="8" t="s">
        <v>72</v>
      </c>
      <c r="D66" s="121">
        <f>'прилож 5'!G694</f>
        <v>33670.156999999999</v>
      </c>
      <c r="E66" s="121">
        <f>'прилож 5'!H694</f>
        <v>36365.974000000002</v>
      </c>
      <c r="F66" s="121">
        <f>'прилож 5'!I694</f>
        <v>38931.756999999998</v>
      </c>
    </row>
    <row r="67" spans="1:6" ht="15.75" customHeight="1" x14ac:dyDescent="0.2">
      <c r="A67" s="100" t="s">
        <v>290</v>
      </c>
      <c r="B67" s="9">
        <v>12</v>
      </c>
      <c r="C67" s="5" t="s">
        <v>67</v>
      </c>
      <c r="D67" s="120">
        <f>D68</f>
        <v>3110</v>
      </c>
      <c r="E67" s="120">
        <f>E68</f>
        <v>3120</v>
      </c>
      <c r="F67" s="120">
        <f>F68</f>
        <v>3120</v>
      </c>
    </row>
    <row r="68" spans="1:6" ht="17.25" customHeight="1" x14ac:dyDescent="0.2">
      <c r="A68" s="49" t="s">
        <v>291</v>
      </c>
      <c r="B68" s="7">
        <v>12</v>
      </c>
      <c r="C68" s="8" t="s">
        <v>80</v>
      </c>
      <c r="D68" s="121">
        <f>'прилож 5'!G374</f>
        <v>3110</v>
      </c>
      <c r="E68" s="121">
        <f>'прилож 5'!H374</f>
        <v>3120</v>
      </c>
      <c r="F68" s="121">
        <f>'прилож 5'!I374</f>
        <v>3120</v>
      </c>
    </row>
    <row r="69" spans="1:6" s="20" customFormat="1" ht="27" customHeight="1" x14ac:dyDescent="0.2">
      <c r="A69" s="40" t="s">
        <v>35</v>
      </c>
      <c r="B69" s="9">
        <v>14</v>
      </c>
      <c r="C69" s="5" t="s">
        <v>67</v>
      </c>
      <c r="D69" s="122">
        <f>D70</f>
        <v>45666</v>
      </c>
      <c r="E69" s="122">
        <f t="shared" ref="E69:F69" si="3">E70</f>
        <v>45166</v>
      </c>
      <c r="F69" s="122">
        <f t="shared" si="3"/>
        <v>44666</v>
      </c>
    </row>
    <row r="70" spans="1:6" ht="25.5" x14ac:dyDescent="0.2">
      <c r="A70" s="6" t="s">
        <v>115</v>
      </c>
      <c r="B70" s="7">
        <v>14</v>
      </c>
      <c r="C70" s="8" t="s">
        <v>66</v>
      </c>
      <c r="D70" s="121">
        <f>'прилож 5'!G760</f>
        <v>45666</v>
      </c>
      <c r="E70" s="121">
        <f>'прилож 5'!H760</f>
        <v>45166</v>
      </c>
      <c r="F70" s="121">
        <f>'прилож 5'!I760</f>
        <v>44666</v>
      </c>
    </row>
    <row r="71" spans="1:6" ht="18.75" customHeight="1" x14ac:dyDescent="0.2">
      <c r="A71" s="100" t="s">
        <v>293</v>
      </c>
      <c r="B71" s="7"/>
      <c r="C71" s="8"/>
      <c r="D71" s="121"/>
      <c r="E71" s="108">
        <f>'прилож 5'!H769</f>
        <v>32895.78</v>
      </c>
      <c r="F71" s="108">
        <f>'прилож 5'!I769</f>
        <v>87011.881999999998</v>
      </c>
    </row>
    <row r="72" spans="1:6" ht="19.5" customHeight="1" x14ac:dyDescent="0.2">
      <c r="A72" s="10" t="s">
        <v>93</v>
      </c>
      <c r="B72" s="11"/>
      <c r="C72" s="11"/>
      <c r="D72" s="122">
        <f>D25+D34+D38+D44+D50+D56+D59+D64+D67+D69+D71</f>
        <v>3770100.3650000002</v>
      </c>
      <c r="E72" s="122">
        <f>E25+E34+E38+E44+E50+E56+E59+E64+E67+E69+E71</f>
        <v>5095630.9400000004</v>
      </c>
      <c r="F72" s="122">
        <f>F25+F34+F38+F44+F50+F56+F59+F64+F67+F69+F71</f>
        <v>7084950.2440000009</v>
      </c>
    </row>
    <row r="73" spans="1:6" ht="18" customHeight="1" x14ac:dyDescent="0.2">
      <c r="A73" s="10" t="s">
        <v>119</v>
      </c>
      <c r="B73" s="12"/>
      <c r="C73" s="12"/>
      <c r="D73" s="113">
        <f>'прилож 5'!G771</f>
        <v>-189796.66800000001</v>
      </c>
      <c r="E73" s="113">
        <v>0</v>
      </c>
      <c r="F73" s="113">
        <v>0</v>
      </c>
    </row>
    <row r="74" spans="1:6" ht="25.5" customHeight="1" x14ac:dyDescent="0.2">
      <c r="D74" s="20"/>
    </row>
    <row r="75" spans="1:6" ht="25.5" customHeight="1" x14ac:dyDescent="0.2">
      <c r="D75" s="20"/>
      <c r="E75" s="20"/>
      <c r="F75" s="20"/>
    </row>
    <row r="77" spans="1:6" x14ac:dyDescent="0.2">
      <c r="D77" s="195"/>
      <c r="E77" s="195"/>
      <c r="F77" s="195"/>
    </row>
    <row r="78" spans="1:6" x14ac:dyDescent="0.2">
      <c r="D78" s="130"/>
      <c r="E78" s="130"/>
      <c r="F78" s="130"/>
    </row>
  </sheetData>
  <mergeCells count="11">
    <mergeCell ref="D10:E10"/>
    <mergeCell ref="B19:C19"/>
    <mergeCell ref="B18:C18"/>
    <mergeCell ref="A20:F20"/>
    <mergeCell ref="D17:F17"/>
    <mergeCell ref="D12:F12"/>
    <mergeCell ref="D13:F13"/>
    <mergeCell ref="D14:F14"/>
    <mergeCell ref="D15:F15"/>
    <mergeCell ref="D19:F19"/>
    <mergeCell ref="D16:F16"/>
  </mergeCells>
  <phoneticPr fontId="0" type="noConversion"/>
  <pageMargins left="0.63" right="0.24" top="0.27" bottom="0.25" header="0.27" footer="0.2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5</vt:lpstr>
      <vt:lpstr>прилож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2025-06-30T23:33:57Z</cp:lastPrinted>
  <dcterms:created xsi:type="dcterms:W3CDTF">1996-10-14T23:33:28Z</dcterms:created>
  <dcterms:modified xsi:type="dcterms:W3CDTF">2025-06-30T23:34:10Z</dcterms:modified>
</cp:coreProperties>
</file>